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AAA">Sheet1!$BI$10</definedName>
    <definedName name="AKTINA">Sheet1!$E$3</definedName>
    <definedName name="AL">Sheet1!$G$3</definedName>
    <definedName name="ax">Sheet1!$AG$3</definedName>
    <definedName name="AY">Sheet1!$AH$3</definedName>
    <definedName name="BBB">Sheet1!$BI$11</definedName>
    <definedName name="BX">Sheet1!$AG$9</definedName>
    <definedName name="BY">Sheet1!$AH$9</definedName>
    <definedName name="CX">Sheet1!$AG$15</definedName>
    <definedName name="CY">Sheet1!$AH$15</definedName>
    <definedName name="DAA">Sheet1!$Y$12</definedName>
    <definedName name="ddd_2">Sheet1!$Y$11</definedName>
    <definedName name="ENERGY">Sheet1!$G$2</definedName>
    <definedName name="fi_2">Sheet1!$BK$7</definedName>
    <definedName name="fi_3">Sheet1!$BK$13</definedName>
    <definedName name="KIN3_">Sheet1!$BY$16</definedName>
    <definedName name="kk">Sheet1!$Y$16</definedName>
    <definedName name="MASS">Sheet1!$I$2</definedName>
    <definedName name="MAZA">Sheet1!$AO$8</definedName>
    <definedName name="S_3X">Sheet1!$CB$27</definedName>
    <definedName name="SAB">Sheet1!$T$20</definedName>
    <definedName name="SCB">Sheet1!$T$22</definedName>
    <definedName name="SMIK">Sheet1!$BF$10</definedName>
    <definedName name="Spq">Sheet1!$T$24</definedName>
    <definedName name="SRQ">Sheet1!$T$25</definedName>
    <definedName name="STATH">Sheet1!$O$2</definedName>
    <definedName name="Stv">Sheet1!$V$26</definedName>
    <definedName name="tanfp">Sheet1!$AE$2</definedName>
    <definedName name="TANFQ">Sheet1!$AE$8</definedName>
    <definedName name="tanfr">Sheet1!$AE$14</definedName>
    <definedName name="TANPRPP">Sheet1!$AE$4</definedName>
    <definedName name="taNprpR">Sheet1!$AE$4</definedName>
    <definedName name="TANPRprQ">Sheet1!$AE$10</definedName>
    <definedName name="tanprprr">Sheet1!$AE$16</definedName>
    <definedName name="TaNTd">Sheet1!$T$26</definedName>
    <definedName name="TanVE">Sheet1!$T$27</definedName>
    <definedName name="theta0">Sheet1!$B$4</definedName>
    <definedName name="totener">Sheet1!$M$3</definedName>
    <definedName name="V0">Sheet1!$N$2</definedName>
    <definedName name="VELOCITY1">Sheet1!$AD$2</definedName>
    <definedName name="velocity2">Sheet1!$AD$8</definedName>
    <definedName name="velocity3">Sheet1!$AD$14</definedName>
    <definedName name="vimata">Sheet1!$X$4</definedName>
    <definedName name="XE">Sheet1!$AA$20</definedName>
    <definedName name="XED">Sheet1!$AE$20</definedName>
    <definedName name="xp">Sheet1!$AA$2</definedName>
    <definedName name="XQ">Sheet1!$AA$8</definedName>
    <definedName name="xr">Sheet1!$AA$14</definedName>
    <definedName name="XS">Sheet1!$AA$23</definedName>
    <definedName name="XT">Sheet1!$AA$21</definedName>
    <definedName name="XZ">Sheet1!$AA$22</definedName>
    <definedName name="y0">Sheet1!$O$5</definedName>
    <definedName name="YB">Sheet1!$CD$21</definedName>
    <definedName name="YD">Sheet1!$AG$20</definedName>
    <definedName name="YE">Sheet1!$AC$20</definedName>
    <definedName name="yp_">Sheet1!$AB$2</definedName>
    <definedName name="YQ">Sheet1!$AB$8</definedName>
    <definedName name="yr">Sheet1!$AB$14</definedName>
    <definedName name="YS">Sheet1!$AC$23</definedName>
    <definedName name="YT">Sheet1!$AC$21</definedName>
    <definedName name="YZ">Sheet1!$AC$22</definedName>
  </definedNames>
  <calcPr calcId="145621" refMode="R1C1"/>
</workbook>
</file>

<file path=xl/calcChain.xml><?xml version="1.0" encoding="utf-8"?>
<calcChain xmlns="http://schemas.openxmlformats.org/spreadsheetml/2006/main">
  <c r="K184" i="1" l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V9" i="1"/>
  <c r="V3" i="1"/>
  <c r="T3" i="1"/>
  <c r="W3" i="1"/>
  <c r="U9" i="1"/>
  <c r="U3" i="1"/>
  <c r="V8" i="1"/>
  <c r="U8" i="1"/>
  <c r="V2" i="1"/>
  <c r="U2" i="1"/>
  <c r="AI11" i="1"/>
  <c r="AI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AB13" i="1"/>
  <c r="AB7" i="1"/>
  <c r="AB1" i="1"/>
  <c r="Z33" i="1"/>
  <c r="Z31" i="1"/>
  <c r="AC23" i="1"/>
  <c r="Y15" i="1"/>
  <c r="X14" i="1" s="1"/>
  <c r="Y14" i="1" s="1"/>
  <c r="Y9" i="1"/>
  <c r="X8" i="1" s="1"/>
  <c r="Y3" i="1"/>
  <c r="X2" i="1" s="1"/>
  <c r="Y2" i="1" s="1"/>
  <c r="O2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C185" i="1"/>
  <c r="C186" i="1" s="1"/>
  <c r="M3" i="1" l="1"/>
  <c r="C187" i="1"/>
  <c r="B186" i="1"/>
  <c r="B185" i="1"/>
  <c r="O8" i="1"/>
  <c r="V14" i="1"/>
  <c r="U14" i="1"/>
  <c r="T14" i="1"/>
  <c r="S14" i="1"/>
  <c r="Y33" i="1"/>
  <c r="Y31" i="1"/>
  <c r="Q5" i="1"/>
  <c r="J3" i="1"/>
  <c r="AC26" i="1"/>
  <c r="Y13" i="1"/>
  <c r="AA13" i="1" s="1"/>
  <c r="Y7" i="1"/>
  <c r="AA7" i="1" s="1"/>
  <c r="Y1" i="1"/>
  <c r="AA1" i="1" s="1"/>
  <c r="AI4" i="1"/>
  <c r="M139" i="1" l="1"/>
  <c r="H139" i="1" s="1"/>
  <c r="M123" i="1"/>
  <c r="H123" i="1" s="1"/>
  <c r="M156" i="1"/>
  <c r="H156" i="1" s="1"/>
  <c r="D185" i="1"/>
  <c r="E185" i="1"/>
  <c r="D186" i="1"/>
  <c r="E186" i="1"/>
  <c r="C188" i="1"/>
  <c r="B187" i="1"/>
  <c r="M53" i="1"/>
  <c r="H53" i="1" s="1"/>
  <c r="M61" i="1"/>
  <c r="H61" i="1" s="1"/>
  <c r="M65" i="1"/>
  <c r="H65" i="1" s="1"/>
  <c r="M73" i="1"/>
  <c r="H73" i="1" s="1"/>
  <c r="M38" i="1"/>
  <c r="H38" i="1" s="1"/>
  <c r="M54" i="1"/>
  <c r="H54" i="1" s="1"/>
  <c r="M74" i="1"/>
  <c r="H74" i="1" s="1"/>
  <c r="M131" i="1"/>
  <c r="H131" i="1" s="1"/>
  <c r="M11" i="1"/>
  <c r="H11" i="1" s="1"/>
  <c r="M24" i="1"/>
  <c r="H24" i="1" s="1"/>
  <c r="M52" i="1"/>
  <c r="H52" i="1" s="1"/>
  <c r="M56" i="1"/>
  <c r="H56" i="1" s="1"/>
  <c r="M148" i="1"/>
  <c r="H148" i="1" s="1"/>
  <c r="M83" i="1"/>
  <c r="H83" i="1" s="1"/>
  <c r="M99" i="1"/>
  <c r="H99" i="1" s="1"/>
  <c r="M105" i="1"/>
  <c r="H105" i="1" s="1"/>
  <c r="M115" i="1"/>
  <c r="H115" i="1" s="1"/>
  <c r="M121" i="1"/>
  <c r="H121" i="1" s="1"/>
  <c r="M141" i="1"/>
  <c r="H141" i="1" s="1"/>
  <c r="M149" i="1"/>
  <c r="H149" i="1" s="1"/>
  <c r="M167" i="1"/>
  <c r="H167" i="1" s="1"/>
  <c r="M169" i="1"/>
  <c r="H169" i="1" s="1"/>
  <c r="M86" i="1"/>
  <c r="H86" i="1" s="1"/>
  <c r="M92" i="1"/>
  <c r="H92" i="1" s="1"/>
  <c r="M104" i="1"/>
  <c r="H104" i="1" s="1"/>
  <c r="M110" i="1"/>
  <c r="H110" i="1" s="1"/>
  <c r="M122" i="1"/>
  <c r="H122" i="1" s="1"/>
  <c r="M138" i="1"/>
  <c r="H138" i="1" s="1"/>
  <c r="M158" i="1"/>
  <c r="H158" i="1" s="1"/>
  <c r="M164" i="1"/>
  <c r="H164" i="1" s="1"/>
  <c r="M174" i="1"/>
  <c r="H174" i="1" s="1"/>
  <c r="M180" i="1"/>
  <c r="H180" i="1" s="1"/>
  <c r="J1" i="1"/>
  <c r="J2" i="1"/>
  <c r="AC6" i="1"/>
  <c r="AA2" i="1"/>
  <c r="AE2" i="1"/>
  <c r="AE4" i="1" s="1"/>
  <c r="AF2" i="1" s="1"/>
  <c r="AF4" i="1" s="1"/>
  <c r="AA8" i="1"/>
  <c r="AE8" i="1"/>
  <c r="AC18" i="1"/>
  <c r="AB14" i="1"/>
  <c r="AA14" i="1"/>
  <c r="AE14" i="1"/>
  <c r="AB2" i="1"/>
  <c r="AB8" i="1"/>
  <c r="AC12" i="1"/>
  <c r="M172" i="1" l="1"/>
  <c r="H172" i="1" s="1"/>
  <c r="M150" i="1"/>
  <c r="H150" i="1" s="1"/>
  <c r="M120" i="1"/>
  <c r="H120" i="1" s="1"/>
  <c r="M102" i="1"/>
  <c r="H102" i="1" s="1"/>
  <c r="M177" i="1"/>
  <c r="H177" i="1" s="1"/>
  <c r="M159" i="1"/>
  <c r="H159" i="1" s="1"/>
  <c r="M133" i="1"/>
  <c r="H133" i="1" s="1"/>
  <c r="M113" i="1"/>
  <c r="H113" i="1" s="1"/>
  <c r="M97" i="1"/>
  <c r="H97" i="1" s="1"/>
  <c r="M84" i="1"/>
  <c r="H84" i="1" s="1"/>
  <c r="M40" i="1"/>
  <c r="H40" i="1" s="1"/>
  <c r="M9" i="1"/>
  <c r="H9" i="1" s="1"/>
  <c r="M70" i="1"/>
  <c r="H70" i="1" s="1"/>
  <c r="M26" i="1"/>
  <c r="H26" i="1" s="1"/>
  <c r="M25" i="1"/>
  <c r="H25" i="1" s="1"/>
  <c r="M100" i="1"/>
  <c r="H100" i="1" s="1"/>
  <c r="M182" i="1"/>
  <c r="H182" i="1" s="1"/>
  <c r="M166" i="1"/>
  <c r="H166" i="1" s="1"/>
  <c r="M140" i="1"/>
  <c r="H140" i="1" s="1"/>
  <c r="M112" i="1"/>
  <c r="H112" i="1" s="1"/>
  <c r="M94" i="1"/>
  <c r="H94" i="1" s="1"/>
  <c r="M175" i="1"/>
  <c r="H175" i="1" s="1"/>
  <c r="M151" i="1"/>
  <c r="H151" i="1" s="1"/>
  <c r="M129" i="1"/>
  <c r="H129" i="1" s="1"/>
  <c r="M107" i="1"/>
  <c r="H107" i="1" s="1"/>
  <c r="M89" i="1"/>
  <c r="H89" i="1" s="1"/>
  <c r="M72" i="1"/>
  <c r="H72" i="1" s="1"/>
  <c r="M36" i="1"/>
  <c r="H36" i="1" s="1"/>
  <c r="M147" i="1"/>
  <c r="H147" i="1" s="1"/>
  <c r="M58" i="1"/>
  <c r="H58" i="1" s="1"/>
  <c r="M22" i="1"/>
  <c r="H22" i="1" s="1"/>
  <c r="M17" i="1"/>
  <c r="H17" i="1" s="1"/>
  <c r="M63" i="1"/>
  <c r="H63" i="1" s="1"/>
  <c r="M21" i="1"/>
  <c r="H21" i="1" s="1"/>
  <c r="M71" i="1"/>
  <c r="H71" i="1" s="1"/>
  <c r="M128" i="1"/>
  <c r="H128" i="1" s="1"/>
  <c r="M29" i="1"/>
  <c r="H29" i="1" s="1"/>
  <c r="M10" i="1"/>
  <c r="H10" i="1" s="1"/>
  <c r="M82" i="1"/>
  <c r="H82" i="1" s="1"/>
  <c r="M68" i="1"/>
  <c r="H68" i="1" s="1"/>
  <c r="M130" i="1"/>
  <c r="H130" i="1" s="1"/>
  <c r="M23" i="1"/>
  <c r="H23" i="1" s="1"/>
  <c r="M19" i="1"/>
  <c r="H19" i="1" s="1"/>
  <c r="M91" i="1"/>
  <c r="H91" i="1" s="1"/>
  <c r="M146" i="1"/>
  <c r="H146" i="1" s="1"/>
  <c r="M42" i="1"/>
  <c r="H42" i="1" s="1"/>
  <c r="M12" i="1"/>
  <c r="H12" i="1" s="1"/>
  <c r="M49" i="1"/>
  <c r="H49" i="1" s="1"/>
  <c r="M27" i="1"/>
  <c r="H27" i="1" s="1"/>
  <c r="M20" i="1"/>
  <c r="H20" i="1" s="1"/>
  <c r="M37" i="1"/>
  <c r="H37" i="1" s="1"/>
  <c r="M33" i="1"/>
  <c r="H33" i="1" s="1"/>
  <c r="M157" i="1"/>
  <c r="H157" i="1" s="1"/>
  <c r="M43" i="1"/>
  <c r="H43" i="1" s="1"/>
  <c r="M6" i="1"/>
  <c r="H6" i="1" s="1"/>
  <c r="AC14" i="1"/>
  <c r="AD14" i="1" s="1"/>
  <c r="AH15" i="1" s="1"/>
  <c r="AA29" i="1" s="1"/>
  <c r="Y8" i="1"/>
  <c r="AC8" i="1" s="1"/>
  <c r="AD8" i="1" s="1"/>
  <c r="AC2" i="1"/>
  <c r="AD2" i="1" s="1"/>
  <c r="AH3" i="1" s="1"/>
  <c r="M178" i="1"/>
  <c r="H178" i="1" s="1"/>
  <c r="M170" i="1"/>
  <c r="H170" i="1" s="1"/>
  <c r="M162" i="1"/>
  <c r="H162" i="1" s="1"/>
  <c r="M154" i="1"/>
  <c r="H154" i="1" s="1"/>
  <c r="M144" i="1"/>
  <c r="H144" i="1" s="1"/>
  <c r="M136" i="1"/>
  <c r="H136" i="1" s="1"/>
  <c r="M126" i="1"/>
  <c r="H126" i="1" s="1"/>
  <c r="M118" i="1"/>
  <c r="H118" i="1" s="1"/>
  <c r="M108" i="1"/>
  <c r="H108" i="1" s="1"/>
  <c r="M98" i="1"/>
  <c r="H98" i="1" s="1"/>
  <c r="M90" i="1"/>
  <c r="H90" i="1" s="1"/>
  <c r="M183" i="1"/>
  <c r="H183" i="1" s="1"/>
  <c r="M173" i="1"/>
  <c r="H173" i="1" s="1"/>
  <c r="M163" i="1"/>
  <c r="H163" i="1" s="1"/>
  <c r="M155" i="1"/>
  <c r="H155" i="1" s="1"/>
  <c r="M145" i="1"/>
  <c r="H145" i="1" s="1"/>
  <c r="M137" i="1"/>
  <c r="H137" i="1" s="1"/>
  <c r="M127" i="1"/>
  <c r="H127" i="1" s="1"/>
  <c r="M119" i="1"/>
  <c r="H119" i="1" s="1"/>
  <c r="M111" i="1"/>
  <c r="H111" i="1" s="1"/>
  <c r="M103" i="1"/>
  <c r="H103" i="1" s="1"/>
  <c r="M95" i="1"/>
  <c r="H95" i="1" s="1"/>
  <c r="M87" i="1"/>
  <c r="H87" i="1" s="1"/>
  <c r="M132" i="1"/>
  <c r="H132" i="1" s="1"/>
  <c r="M80" i="1"/>
  <c r="H80" i="1" s="1"/>
  <c r="M64" i="1"/>
  <c r="H64" i="1" s="1"/>
  <c r="M48" i="1"/>
  <c r="H48" i="1" s="1"/>
  <c r="M32" i="1"/>
  <c r="H32" i="1" s="1"/>
  <c r="M16" i="1"/>
  <c r="H16" i="1" s="1"/>
  <c r="M7" i="1"/>
  <c r="H7" i="1" s="1"/>
  <c r="M179" i="1"/>
  <c r="H179" i="1" s="1"/>
  <c r="M66" i="1"/>
  <c r="H66" i="1" s="1"/>
  <c r="M50" i="1"/>
  <c r="H50" i="1" s="1"/>
  <c r="M34" i="1"/>
  <c r="H34" i="1" s="1"/>
  <c r="M18" i="1"/>
  <c r="H18" i="1" s="1"/>
  <c r="M8" i="1"/>
  <c r="H8" i="1" s="1"/>
  <c r="M57" i="1"/>
  <c r="H57" i="1" s="1"/>
  <c r="M15" i="1"/>
  <c r="H15" i="1" s="1"/>
  <c r="M35" i="1"/>
  <c r="H35" i="1" s="1"/>
  <c r="M55" i="1"/>
  <c r="H55" i="1" s="1"/>
  <c r="M51" i="1"/>
  <c r="H51" i="1" s="1"/>
  <c r="M77" i="1"/>
  <c r="H77" i="1" s="1"/>
  <c r="M41" i="1"/>
  <c r="H41" i="1" s="1"/>
  <c r="M67" i="1"/>
  <c r="H67" i="1" s="1"/>
  <c r="M176" i="1"/>
  <c r="H176" i="1" s="1"/>
  <c r="M168" i="1"/>
  <c r="H168" i="1" s="1"/>
  <c r="M160" i="1"/>
  <c r="H160" i="1" s="1"/>
  <c r="M152" i="1"/>
  <c r="H152" i="1" s="1"/>
  <c r="M142" i="1"/>
  <c r="H142" i="1" s="1"/>
  <c r="M134" i="1"/>
  <c r="H134" i="1" s="1"/>
  <c r="M124" i="1"/>
  <c r="H124" i="1" s="1"/>
  <c r="M114" i="1"/>
  <c r="H114" i="1" s="1"/>
  <c r="M106" i="1"/>
  <c r="H106" i="1" s="1"/>
  <c r="M96" i="1"/>
  <c r="H96" i="1" s="1"/>
  <c r="M88" i="1"/>
  <c r="H88" i="1" s="1"/>
  <c r="M181" i="1"/>
  <c r="H181" i="1" s="1"/>
  <c r="M171" i="1"/>
  <c r="H171" i="1" s="1"/>
  <c r="M161" i="1"/>
  <c r="H161" i="1" s="1"/>
  <c r="M153" i="1"/>
  <c r="H153" i="1" s="1"/>
  <c r="M143" i="1"/>
  <c r="H143" i="1" s="1"/>
  <c r="M135" i="1"/>
  <c r="H135" i="1" s="1"/>
  <c r="M125" i="1"/>
  <c r="H125" i="1" s="1"/>
  <c r="M117" i="1"/>
  <c r="H117" i="1" s="1"/>
  <c r="M109" i="1"/>
  <c r="H109" i="1" s="1"/>
  <c r="M101" i="1"/>
  <c r="H101" i="1" s="1"/>
  <c r="M93" i="1"/>
  <c r="H93" i="1" s="1"/>
  <c r="M85" i="1"/>
  <c r="H85" i="1" s="1"/>
  <c r="M116" i="1"/>
  <c r="H116" i="1" s="1"/>
  <c r="M76" i="1"/>
  <c r="H76" i="1" s="1"/>
  <c r="M60" i="1"/>
  <c r="H60" i="1" s="1"/>
  <c r="M44" i="1"/>
  <c r="H44" i="1" s="1"/>
  <c r="M28" i="1"/>
  <c r="H28" i="1" s="1"/>
  <c r="M13" i="1"/>
  <c r="H13" i="1" s="1"/>
  <c r="M165" i="1"/>
  <c r="H165" i="1" s="1"/>
  <c r="M78" i="1"/>
  <c r="H78" i="1" s="1"/>
  <c r="M62" i="1"/>
  <c r="H62" i="1" s="1"/>
  <c r="M46" i="1"/>
  <c r="H46" i="1" s="1"/>
  <c r="M30" i="1"/>
  <c r="H30" i="1" s="1"/>
  <c r="M14" i="1"/>
  <c r="H14" i="1" s="1"/>
  <c r="M81" i="1"/>
  <c r="H81" i="1" s="1"/>
  <c r="M47" i="1"/>
  <c r="H47" i="1" s="1"/>
  <c r="M75" i="1"/>
  <c r="H75" i="1" s="1"/>
  <c r="M79" i="1"/>
  <c r="H79" i="1" s="1"/>
  <c r="M45" i="1"/>
  <c r="H45" i="1" s="1"/>
  <c r="M59" i="1"/>
  <c r="H59" i="1" s="1"/>
  <c r="M69" i="1"/>
  <c r="H69" i="1" s="1"/>
  <c r="M31" i="1"/>
  <c r="H31" i="1" s="1"/>
  <c r="M39" i="1"/>
  <c r="H39" i="1" s="1"/>
  <c r="D187" i="1"/>
  <c r="E187" i="1"/>
  <c r="C189" i="1"/>
  <c r="B188" i="1"/>
  <c r="AC25" i="1"/>
  <c r="AF30" i="1"/>
  <c r="AG8" i="1"/>
  <c r="AA25" i="1"/>
  <c r="AF29" i="1"/>
  <c r="AB26" i="1"/>
  <c r="AH30" i="1"/>
  <c r="AG14" i="1"/>
  <c r="AH29" i="1"/>
  <c r="AA26" i="1"/>
  <c r="AG2" i="1"/>
  <c r="AA24" i="1"/>
  <c r="AD29" i="1"/>
  <c r="AD30" i="1"/>
  <c r="AH2" i="1"/>
  <c r="AE10" i="1"/>
  <c r="AF8" i="1" s="1"/>
  <c r="AF10" i="1" s="1"/>
  <c r="AF9" i="1"/>
  <c r="AE9" i="1"/>
  <c r="AD11" i="1" s="1"/>
  <c r="T24" i="1"/>
  <c r="AA21" i="1" s="1"/>
  <c r="AH8" i="1"/>
  <c r="AF15" i="1"/>
  <c r="V21" i="1"/>
  <c r="AE16" i="1"/>
  <c r="AF14" i="1" s="1"/>
  <c r="AF16" i="1" s="1"/>
  <c r="AH14" i="1"/>
  <c r="T25" i="1"/>
  <c r="AA22" i="1" s="1"/>
  <c r="AE15" i="1"/>
  <c r="AD17" i="1" s="1"/>
  <c r="I21" i="1" l="1"/>
  <c r="I157" i="1"/>
  <c r="I29" i="1"/>
  <c r="I140" i="1"/>
  <c r="I175" i="1"/>
  <c r="I58" i="1"/>
  <c r="I89" i="1"/>
  <c r="I71" i="1"/>
  <c r="I151" i="1"/>
  <c r="I72" i="1"/>
  <c r="I82" i="1"/>
  <c r="I113" i="1"/>
  <c r="I112" i="1"/>
  <c r="I10" i="1"/>
  <c r="I25" i="1"/>
  <c r="I40" i="1"/>
  <c r="I133" i="1"/>
  <c r="I129" i="1"/>
  <c r="I33" i="1"/>
  <c r="I128" i="1"/>
  <c r="I17" i="1"/>
  <c r="I102" i="1"/>
  <c r="I100" i="1"/>
  <c r="I68" i="1"/>
  <c r="I36" i="1"/>
  <c r="I9" i="1"/>
  <c r="I49" i="1"/>
  <c r="I91" i="1"/>
  <c r="I12" i="1"/>
  <c r="I97" i="1"/>
  <c r="I149" i="1"/>
  <c r="I42" i="1"/>
  <c r="I177" i="1"/>
  <c r="I166" i="1"/>
  <c r="I131" i="1"/>
  <c r="I52" i="1"/>
  <c r="I172" i="1"/>
  <c r="I24" i="1"/>
  <c r="I115" i="1"/>
  <c r="I63" i="1"/>
  <c r="I84" i="1"/>
  <c r="I139" i="1"/>
  <c r="I23" i="1"/>
  <c r="I37" i="1"/>
  <c r="I19" i="1"/>
  <c r="I70" i="1"/>
  <c r="I121" i="1"/>
  <c r="I73" i="1"/>
  <c r="I141" i="1"/>
  <c r="I150" i="1"/>
  <c r="I182" i="1"/>
  <c r="I167" i="1"/>
  <c r="I156" i="1"/>
  <c r="I99" i="1"/>
  <c r="I159" i="1"/>
  <c r="I27" i="1"/>
  <c r="I22" i="1"/>
  <c r="I20" i="1"/>
  <c r="I120" i="1"/>
  <c r="I180" i="1"/>
  <c r="I11" i="1"/>
  <c r="I83" i="1"/>
  <c r="I123" i="1"/>
  <c r="I53" i="1"/>
  <c r="I38" i="1"/>
  <c r="I138" i="1"/>
  <c r="I61" i="1"/>
  <c r="I74" i="1"/>
  <c r="I94" i="1"/>
  <c r="I174" i="1"/>
  <c r="I65" i="1"/>
  <c r="I105" i="1"/>
  <c r="I130" i="1"/>
  <c r="I148" i="1"/>
  <c r="I92" i="1"/>
  <c r="I164" i="1"/>
  <c r="I147" i="1"/>
  <c r="I56" i="1"/>
  <c r="I107" i="1"/>
  <c r="I104" i="1"/>
  <c r="I26" i="1"/>
  <c r="I169" i="1"/>
  <c r="I122" i="1"/>
  <c r="I158" i="1"/>
  <c r="I54" i="1"/>
  <c r="I110" i="1"/>
  <c r="I86" i="1"/>
  <c r="I146" i="1"/>
  <c r="D188" i="1"/>
  <c r="E188" i="1"/>
  <c r="C190" i="1"/>
  <c r="B189" i="1"/>
  <c r="AK14" i="1"/>
  <c r="AJ15" i="1"/>
  <c r="AC22" i="1"/>
  <c r="AG30" i="1" s="1"/>
  <c r="AG29" i="1"/>
  <c r="AK15" i="1"/>
  <c r="AG15" i="1"/>
  <c r="AA28" i="1" s="1"/>
  <c r="AG3" i="1"/>
  <c r="AE24" i="1" s="1"/>
  <c r="AC21" i="1"/>
  <c r="AE30" i="1" s="1"/>
  <c r="AE29" i="1"/>
  <c r="AJ3" i="1"/>
  <c r="AK3" i="1"/>
  <c r="AH9" i="1"/>
  <c r="AG9" i="1"/>
  <c r="AH24" i="1" s="1"/>
  <c r="AA15" i="1"/>
  <c r="AD15" i="1" s="1"/>
  <c r="AE17" i="1" s="1"/>
  <c r="AJ14" i="1"/>
  <c r="AA9" i="1"/>
  <c r="AB9" i="1" s="1"/>
  <c r="AB12" i="1" s="1"/>
  <c r="AJ9" i="1"/>
  <c r="AJ8" i="1"/>
  <c r="AK9" i="1"/>
  <c r="AK8" i="1"/>
  <c r="AK16" i="1" l="1"/>
  <c r="I154" i="1"/>
  <c r="I114" i="1"/>
  <c r="I62" i="1"/>
  <c r="I161" i="1"/>
  <c r="I165" i="1"/>
  <c r="I90" i="1"/>
  <c r="I117" i="1"/>
  <c r="I178" i="1"/>
  <c r="I137" i="1"/>
  <c r="I50" i="1"/>
  <c r="I142" i="1"/>
  <c r="I101" i="1"/>
  <c r="I13" i="1"/>
  <c r="I30" i="1"/>
  <c r="I162" i="1"/>
  <c r="I41" i="1"/>
  <c r="I153" i="1"/>
  <c r="I78" i="1"/>
  <c r="I170" i="1"/>
  <c r="I98" i="1"/>
  <c r="I77" i="1"/>
  <c r="I118" i="1"/>
  <c r="I145" i="1"/>
  <c r="I66" i="1"/>
  <c r="I181" i="1"/>
  <c r="I109" i="1"/>
  <c r="I81" i="1"/>
  <c r="I34" i="1"/>
  <c r="I134" i="1"/>
  <c r="I125" i="1"/>
  <c r="I69" i="1"/>
  <c r="I173" i="1"/>
  <c r="I57" i="1"/>
  <c r="I106" i="1"/>
  <c r="I46" i="1"/>
  <c r="I93" i="1"/>
  <c r="I126" i="1"/>
  <c r="I85" i="1"/>
  <c r="I183" i="1"/>
  <c r="I111" i="1"/>
  <c r="I32" i="1"/>
  <c r="I8" i="1"/>
  <c r="I67" i="1"/>
  <c r="I143" i="1"/>
  <c r="I116" i="1"/>
  <c r="I45" i="1"/>
  <c r="I64" i="1"/>
  <c r="I168" i="1"/>
  <c r="I48" i="1"/>
  <c r="I160" i="1"/>
  <c r="I31" i="1"/>
  <c r="I108" i="1"/>
  <c r="I80" i="1"/>
  <c r="I51" i="1"/>
  <c r="I171" i="1"/>
  <c r="I47" i="1"/>
  <c r="I7" i="1"/>
  <c r="I96" i="1"/>
  <c r="I119" i="1"/>
  <c r="I127" i="1"/>
  <c r="I155" i="1"/>
  <c r="I44" i="1"/>
  <c r="I43" i="1"/>
  <c r="I132" i="1"/>
  <c r="I55" i="1"/>
  <c r="I152" i="1"/>
  <c r="I28" i="1"/>
  <c r="I39" i="1"/>
  <c r="I87" i="1"/>
  <c r="I35" i="1"/>
  <c r="I88" i="1"/>
  <c r="I14" i="1"/>
  <c r="I144" i="1"/>
  <c r="I103" i="1"/>
  <c r="I16" i="1"/>
  <c r="I176" i="1"/>
  <c r="I135" i="1"/>
  <c r="I76" i="1"/>
  <c r="I59" i="1"/>
  <c r="I15" i="1"/>
  <c r="I75" i="1"/>
  <c r="I179" i="1"/>
  <c r="I124" i="1"/>
  <c r="I79" i="1"/>
  <c r="I136" i="1"/>
  <c r="I163" i="1"/>
  <c r="I95" i="1"/>
  <c r="I60" i="1"/>
  <c r="I18" i="1"/>
  <c r="I6" i="1"/>
  <c r="D189" i="1"/>
  <c r="E189" i="1"/>
  <c r="C191" i="1"/>
  <c r="B190" i="1"/>
  <c r="AB15" i="1"/>
  <c r="AD16" i="1" s="1"/>
  <c r="AF17" i="1" s="1"/>
  <c r="AF18" i="1" s="1"/>
  <c r="AI2" i="1"/>
  <c r="AI14" i="1"/>
  <c r="AA18" i="1"/>
  <c r="AJ16" i="1"/>
  <c r="AD9" i="1"/>
  <c r="AE11" i="1" s="1"/>
  <c r="AE12" i="1" s="1"/>
  <c r="AA12" i="1"/>
  <c r="AD10" i="1"/>
  <c r="AF11" i="1" s="1"/>
  <c r="AF12" i="1" s="1"/>
  <c r="AJ10" i="1"/>
  <c r="AH25" i="1"/>
  <c r="T22" i="1"/>
  <c r="AF24" i="1"/>
  <c r="T20" i="1"/>
  <c r="AE20" i="1" s="1"/>
  <c r="AI8" i="1"/>
  <c r="AI9" i="1"/>
  <c r="AK10" i="1"/>
  <c r="AE18" i="1"/>
  <c r="AB18" i="1" l="1"/>
  <c r="AI15" i="1"/>
  <c r="AG20" i="1"/>
  <c r="T15" i="1" s="1"/>
  <c r="S15" i="1"/>
  <c r="D190" i="1"/>
  <c r="E190" i="1"/>
  <c r="C192" i="1"/>
  <c r="B191" i="1"/>
  <c r="AH11" i="1"/>
  <c r="AB10" i="1" s="1"/>
  <c r="AH12" i="1"/>
  <c r="AB11" i="1" s="1"/>
  <c r="AG12" i="1"/>
  <c r="AA11" i="1" s="1"/>
  <c r="AG11" i="1"/>
  <c r="AA10" i="1" s="1"/>
  <c r="AA20" i="1"/>
  <c r="AE25" i="1"/>
  <c r="AI24" i="1"/>
  <c r="AH17" i="1"/>
  <c r="AB16" i="1" s="1"/>
  <c r="AH18" i="1"/>
  <c r="AB17" i="1" s="1"/>
  <c r="AG18" i="1"/>
  <c r="AA17" i="1" s="1"/>
  <c r="AG17" i="1"/>
  <c r="AA16" i="1" s="1"/>
  <c r="T26" i="1" l="1"/>
  <c r="AF25" i="1"/>
  <c r="AI25" i="1"/>
  <c r="AC20" i="1"/>
  <c r="V15" i="1" s="1"/>
  <c r="U15" i="1"/>
  <c r="D191" i="1"/>
  <c r="E191" i="1"/>
  <c r="C193" i="1"/>
  <c r="B192" i="1"/>
  <c r="AG24" i="1"/>
  <c r="AB28" i="1"/>
  <c r="D192" i="1" l="1"/>
  <c r="E192" i="1"/>
  <c r="C194" i="1"/>
  <c r="B193" i="1"/>
  <c r="AB29" i="1"/>
  <c r="T27" i="1"/>
  <c r="V26" i="1" s="1"/>
  <c r="AA23" i="1" s="1"/>
  <c r="AG25" i="1"/>
  <c r="Y32" i="1" l="1"/>
  <c r="Z32" i="1"/>
  <c r="D193" i="1"/>
  <c r="E193" i="1"/>
  <c r="C195" i="1"/>
  <c r="B194" i="1"/>
  <c r="I2" i="1"/>
  <c r="B5" i="1"/>
  <c r="E5" i="1" s="1"/>
  <c r="D5" i="1"/>
  <c r="B4" i="1"/>
  <c r="C6" i="1"/>
  <c r="C7" i="1" s="1"/>
  <c r="C8" i="1" s="1"/>
  <c r="C9" i="1" s="1"/>
  <c r="C10" i="1" s="1"/>
  <c r="C11" i="1" s="1"/>
  <c r="C12" i="1" s="1"/>
  <c r="C13" i="1" s="1"/>
  <c r="C14" i="1" s="1"/>
  <c r="E3" i="1"/>
  <c r="D194" i="1" l="1"/>
  <c r="E194" i="1"/>
  <c r="C196" i="1"/>
  <c r="B195" i="1"/>
  <c r="B6" i="1"/>
  <c r="D6" i="1" s="1"/>
  <c r="B11" i="1"/>
  <c r="E11" i="1" s="1"/>
  <c r="B13" i="1"/>
  <c r="E13" i="1" s="1"/>
  <c r="B7" i="1"/>
  <c r="D7" i="1" s="1"/>
  <c r="B8" i="1"/>
  <c r="B9" i="1"/>
  <c r="E9" i="1" s="1"/>
  <c r="C15" i="1"/>
  <c r="B14" i="1"/>
  <c r="E14" i="1" s="1"/>
  <c r="B10" i="1"/>
  <c r="E10" i="1" s="1"/>
  <c r="B12" i="1"/>
  <c r="E12" i="1" s="1"/>
  <c r="D195" i="1" l="1"/>
  <c r="E195" i="1"/>
  <c r="C197" i="1"/>
  <c r="B196" i="1"/>
  <c r="E6" i="1"/>
  <c r="E7" i="1"/>
  <c r="D13" i="1"/>
  <c r="D11" i="1"/>
  <c r="D9" i="1"/>
  <c r="D8" i="1"/>
  <c r="E8" i="1"/>
  <c r="D12" i="1"/>
  <c r="D14" i="1"/>
  <c r="D10" i="1"/>
  <c r="C16" i="1"/>
  <c r="B15" i="1"/>
  <c r="E15" i="1" s="1"/>
  <c r="D196" i="1" l="1"/>
  <c r="E196" i="1"/>
  <c r="C198" i="1"/>
  <c r="B197" i="1"/>
  <c r="D15" i="1"/>
  <c r="C17" i="1"/>
  <c r="B16" i="1"/>
  <c r="E16" i="1" s="1"/>
  <c r="D197" i="1" l="1"/>
  <c r="E197" i="1"/>
  <c r="C199" i="1"/>
  <c r="B198" i="1"/>
  <c r="D16" i="1"/>
  <c r="C18" i="1"/>
  <c r="B17" i="1"/>
  <c r="E17" i="1" s="1"/>
  <c r="D198" i="1" l="1"/>
  <c r="E198" i="1"/>
  <c r="C200" i="1"/>
  <c r="B199" i="1"/>
  <c r="D17" i="1"/>
  <c r="C19" i="1"/>
  <c r="B18" i="1"/>
  <c r="E18" i="1" s="1"/>
  <c r="D199" i="1" l="1"/>
  <c r="E199" i="1"/>
  <c r="C201" i="1"/>
  <c r="B200" i="1"/>
  <c r="D18" i="1"/>
  <c r="C20" i="1"/>
  <c r="B19" i="1"/>
  <c r="E19" i="1" s="1"/>
  <c r="C202" i="1" l="1"/>
  <c r="B201" i="1"/>
  <c r="D200" i="1"/>
  <c r="E200" i="1"/>
  <c r="D19" i="1"/>
  <c r="C21" i="1"/>
  <c r="B20" i="1"/>
  <c r="E20" i="1" s="1"/>
  <c r="C203" i="1" l="1"/>
  <c r="B202" i="1"/>
  <c r="D201" i="1"/>
  <c r="E201" i="1"/>
  <c r="D20" i="1"/>
  <c r="C22" i="1"/>
  <c r="B21" i="1"/>
  <c r="E21" i="1" s="1"/>
  <c r="D202" i="1" l="1"/>
  <c r="E202" i="1"/>
  <c r="C204" i="1"/>
  <c r="B203" i="1"/>
  <c r="D21" i="1"/>
  <c r="C23" i="1"/>
  <c r="B22" i="1"/>
  <c r="E22" i="1" s="1"/>
  <c r="D203" i="1" l="1"/>
  <c r="E203" i="1"/>
  <c r="C205" i="1"/>
  <c r="B204" i="1"/>
  <c r="D22" i="1"/>
  <c r="C24" i="1"/>
  <c r="B23" i="1"/>
  <c r="E23" i="1" s="1"/>
  <c r="D204" i="1" l="1"/>
  <c r="E204" i="1"/>
  <c r="C206" i="1"/>
  <c r="B205" i="1"/>
  <c r="D23" i="1"/>
  <c r="C25" i="1"/>
  <c r="B24" i="1"/>
  <c r="E24" i="1" s="1"/>
  <c r="C207" i="1" l="1"/>
  <c r="B206" i="1"/>
  <c r="D205" i="1"/>
  <c r="E205" i="1"/>
  <c r="D24" i="1"/>
  <c r="C26" i="1"/>
  <c r="B25" i="1"/>
  <c r="E25" i="1" s="1"/>
  <c r="D206" i="1" l="1"/>
  <c r="E206" i="1"/>
  <c r="C208" i="1"/>
  <c r="B207" i="1"/>
  <c r="D25" i="1"/>
  <c r="C27" i="1"/>
  <c r="B26" i="1"/>
  <c r="E26" i="1" s="1"/>
  <c r="C209" i="1" l="1"/>
  <c r="B208" i="1"/>
  <c r="D207" i="1"/>
  <c r="E207" i="1"/>
  <c r="D26" i="1"/>
  <c r="C28" i="1"/>
  <c r="B27" i="1"/>
  <c r="E27" i="1" s="1"/>
  <c r="D208" i="1" l="1"/>
  <c r="E208" i="1"/>
  <c r="C210" i="1"/>
  <c r="B209" i="1"/>
  <c r="D27" i="1"/>
  <c r="C29" i="1"/>
  <c r="B28" i="1"/>
  <c r="E28" i="1" s="1"/>
  <c r="D209" i="1" l="1"/>
  <c r="E209" i="1"/>
  <c r="C211" i="1"/>
  <c r="B210" i="1"/>
  <c r="D28" i="1"/>
  <c r="C30" i="1"/>
  <c r="B29" i="1"/>
  <c r="E29" i="1" s="1"/>
  <c r="C212" i="1" l="1"/>
  <c r="B211" i="1"/>
  <c r="D210" i="1"/>
  <c r="E210" i="1"/>
  <c r="D29" i="1"/>
  <c r="C31" i="1"/>
  <c r="B30" i="1"/>
  <c r="E30" i="1" s="1"/>
  <c r="D211" i="1" l="1"/>
  <c r="E211" i="1"/>
  <c r="C213" i="1"/>
  <c r="B212" i="1"/>
  <c r="D30" i="1"/>
  <c r="C32" i="1"/>
  <c r="B31" i="1"/>
  <c r="E31" i="1" s="1"/>
  <c r="C214" i="1" l="1"/>
  <c r="B213" i="1"/>
  <c r="D212" i="1"/>
  <c r="E212" i="1"/>
  <c r="D31" i="1"/>
  <c r="C33" i="1"/>
  <c r="B32" i="1"/>
  <c r="E32" i="1" s="1"/>
  <c r="D213" i="1" l="1"/>
  <c r="E213" i="1"/>
  <c r="C215" i="1"/>
  <c r="B214" i="1"/>
  <c r="D32" i="1"/>
  <c r="C34" i="1"/>
  <c r="B33" i="1"/>
  <c r="E33" i="1" s="1"/>
  <c r="C216" i="1" l="1"/>
  <c r="B215" i="1"/>
  <c r="D214" i="1"/>
  <c r="E214" i="1"/>
  <c r="D33" i="1"/>
  <c r="C35" i="1"/>
  <c r="B34" i="1"/>
  <c r="E34" i="1" s="1"/>
  <c r="E215" i="1" l="1"/>
  <c r="D215" i="1"/>
  <c r="C217" i="1"/>
  <c r="B216" i="1"/>
  <c r="D34" i="1"/>
  <c r="C36" i="1"/>
  <c r="B35" i="1"/>
  <c r="E35" i="1" s="1"/>
  <c r="E216" i="1" l="1"/>
  <c r="D216" i="1"/>
  <c r="C218" i="1"/>
  <c r="B217" i="1"/>
  <c r="D35" i="1"/>
  <c r="C37" i="1"/>
  <c r="B36" i="1"/>
  <c r="E36" i="1" s="1"/>
  <c r="E217" i="1" l="1"/>
  <c r="D217" i="1"/>
  <c r="C219" i="1"/>
  <c r="B218" i="1"/>
  <c r="D36" i="1"/>
  <c r="C38" i="1"/>
  <c r="B37" i="1"/>
  <c r="E37" i="1" s="1"/>
  <c r="C220" i="1" l="1"/>
  <c r="B219" i="1"/>
  <c r="D218" i="1"/>
  <c r="E218" i="1"/>
  <c r="D37" i="1"/>
  <c r="C39" i="1"/>
  <c r="B38" i="1"/>
  <c r="E38" i="1" s="1"/>
  <c r="E219" i="1" l="1"/>
  <c r="D219" i="1"/>
  <c r="C221" i="1"/>
  <c r="B220" i="1"/>
  <c r="D38" i="1"/>
  <c r="C40" i="1"/>
  <c r="B39" i="1"/>
  <c r="E39" i="1" s="1"/>
  <c r="C222" i="1" l="1"/>
  <c r="B221" i="1"/>
  <c r="E220" i="1"/>
  <c r="D220" i="1"/>
  <c r="D39" i="1"/>
  <c r="C41" i="1"/>
  <c r="B40" i="1"/>
  <c r="E40" i="1" s="1"/>
  <c r="E221" i="1" l="1"/>
  <c r="D221" i="1"/>
  <c r="C223" i="1"/>
  <c r="B222" i="1"/>
  <c r="D40" i="1"/>
  <c r="C42" i="1"/>
  <c r="B41" i="1"/>
  <c r="E41" i="1" s="1"/>
  <c r="D222" i="1" l="1"/>
  <c r="E222" i="1"/>
  <c r="C224" i="1"/>
  <c r="B223" i="1"/>
  <c r="D41" i="1"/>
  <c r="C43" i="1"/>
  <c r="B42" i="1"/>
  <c r="E42" i="1" s="1"/>
  <c r="C225" i="1" l="1"/>
  <c r="B224" i="1"/>
  <c r="E223" i="1"/>
  <c r="D223" i="1"/>
  <c r="D42" i="1"/>
  <c r="C44" i="1"/>
  <c r="B43" i="1"/>
  <c r="E43" i="1" s="1"/>
  <c r="E224" i="1" l="1"/>
  <c r="D224" i="1"/>
  <c r="C226" i="1"/>
  <c r="B225" i="1"/>
  <c r="D43" i="1"/>
  <c r="C45" i="1"/>
  <c r="B44" i="1"/>
  <c r="E44" i="1" s="1"/>
  <c r="E225" i="1" l="1"/>
  <c r="D225" i="1"/>
  <c r="C227" i="1"/>
  <c r="B226" i="1"/>
  <c r="D44" i="1"/>
  <c r="C46" i="1"/>
  <c r="B45" i="1"/>
  <c r="E45" i="1" s="1"/>
  <c r="D226" i="1" l="1"/>
  <c r="E226" i="1"/>
  <c r="C228" i="1"/>
  <c r="B227" i="1"/>
  <c r="D45" i="1"/>
  <c r="C47" i="1"/>
  <c r="B46" i="1"/>
  <c r="E46" i="1" s="1"/>
  <c r="E227" i="1" l="1"/>
  <c r="D227" i="1"/>
  <c r="C229" i="1"/>
  <c r="B228" i="1"/>
  <c r="D46" i="1"/>
  <c r="C48" i="1"/>
  <c r="B47" i="1"/>
  <c r="E47" i="1" s="1"/>
  <c r="E228" i="1" l="1"/>
  <c r="D228" i="1"/>
  <c r="C230" i="1"/>
  <c r="B229" i="1"/>
  <c r="D47" i="1"/>
  <c r="C49" i="1"/>
  <c r="B48" i="1"/>
  <c r="E48" i="1" s="1"/>
  <c r="E229" i="1" l="1"/>
  <c r="D229" i="1"/>
  <c r="C231" i="1"/>
  <c r="B230" i="1"/>
  <c r="D48" i="1"/>
  <c r="C50" i="1"/>
  <c r="B49" i="1"/>
  <c r="E49" i="1" s="1"/>
  <c r="E230" i="1" l="1"/>
  <c r="D230" i="1"/>
  <c r="C232" i="1"/>
  <c r="B231" i="1"/>
  <c r="D49" i="1"/>
  <c r="C51" i="1"/>
  <c r="B50" i="1"/>
  <c r="E50" i="1" s="1"/>
  <c r="E231" i="1" l="1"/>
  <c r="D231" i="1"/>
  <c r="C233" i="1"/>
  <c r="B232" i="1"/>
  <c r="D50" i="1"/>
  <c r="C52" i="1"/>
  <c r="B51" i="1"/>
  <c r="E51" i="1" s="1"/>
  <c r="D232" i="1" l="1"/>
  <c r="E232" i="1"/>
  <c r="C234" i="1"/>
  <c r="B233" i="1"/>
  <c r="D51" i="1"/>
  <c r="C53" i="1"/>
  <c r="B52" i="1"/>
  <c r="E52" i="1" s="1"/>
  <c r="C235" i="1" l="1"/>
  <c r="B234" i="1"/>
  <c r="D233" i="1"/>
  <c r="E233" i="1"/>
  <c r="D52" i="1"/>
  <c r="C54" i="1"/>
  <c r="B53" i="1"/>
  <c r="E53" i="1" s="1"/>
  <c r="D234" i="1" l="1"/>
  <c r="E234" i="1"/>
  <c r="C236" i="1"/>
  <c r="B235" i="1"/>
  <c r="D53" i="1"/>
  <c r="C55" i="1"/>
  <c r="B54" i="1"/>
  <c r="E54" i="1" s="1"/>
  <c r="D235" i="1" l="1"/>
  <c r="E235" i="1"/>
  <c r="C237" i="1"/>
  <c r="B236" i="1"/>
  <c r="D54" i="1"/>
  <c r="C56" i="1"/>
  <c r="B55" i="1"/>
  <c r="E55" i="1" s="1"/>
  <c r="D236" i="1" l="1"/>
  <c r="E236" i="1"/>
  <c r="C238" i="1"/>
  <c r="B237" i="1"/>
  <c r="D55" i="1"/>
  <c r="C57" i="1"/>
  <c r="B56" i="1"/>
  <c r="E56" i="1" s="1"/>
  <c r="C239" i="1" l="1"/>
  <c r="B238" i="1"/>
  <c r="D237" i="1"/>
  <c r="E237" i="1"/>
  <c r="D56" i="1"/>
  <c r="C58" i="1"/>
  <c r="B57" i="1"/>
  <c r="E57" i="1" s="1"/>
  <c r="D238" i="1" l="1"/>
  <c r="E238" i="1"/>
  <c r="C240" i="1"/>
  <c r="B239" i="1"/>
  <c r="D57" i="1"/>
  <c r="C59" i="1"/>
  <c r="B58" i="1"/>
  <c r="E58" i="1" s="1"/>
  <c r="D239" i="1" l="1"/>
  <c r="E239" i="1"/>
  <c r="C241" i="1"/>
  <c r="B240" i="1"/>
  <c r="D58" i="1"/>
  <c r="C60" i="1"/>
  <c r="B59" i="1"/>
  <c r="E59" i="1" s="1"/>
  <c r="D240" i="1" l="1"/>
  <c r="E240" i="1"/>
  <c r="C242" i="1"/>
  <c r="B241" i="1"/>
  <c r="D59" i="1"/>
  <c r="C61" i="1"/>
  <c r="B60" i="1"/>
  <c r="E60" i="1" s="1"/>
  <c r="C243" i="1" l="1"/>
  <c r="B242" i="1"/>
  <c r="D241" i="1"/>
  <c r="E241" i="1"/>
  <c r="D60" i="1"/>
  <c r="C62" i="1"/>
  <c r="B61" i="1"/>
  <c r="E61" i="1" s="1"/>
  <c r="D242" i="1" l="1"/>
  <c r="E242" i="1"/>
  <c r="C244" i="1"/>
  <c r="B243" i="1"/>
  <c r="D61" i="1"/>
  <c r="C63" i="1"/>
  <c r="B62" i="1"/>
  <c r="E62" i="1" s="1"/>
  <c r="D243" i="1" l="1"/>
  <c r="E243" i="1"/>
  <c r="C245" i="1"/>
  <c r="B244" i="1"/>
  <c r="D62" i="1"/>
  <c r="C64" i="1"/>
  <c r="B63" i="1"/>
  <c r="E63" i="1" s="1"/>
  <c r="D244" i="1" l="1"/>
  <c r="E244" i="1"/>
  <c r="C246" i="1"/>
  <c r="B245" i="1"/>
  <c r="D63" i="1"/>
  <c r="C65" i="1"/>
  <c r="B64" i="1"/>
  <c r="E64" i="1" s="1"/>
  <c r="C247" i="1" l="1"/>
  <c r="B246" i="1"/>
  <c r="D245" i="1"/>
  <c r="E245" i="1"/>
  <c r="D64" i="1"/>
  <c r="C66" i="1"/>
  <c r="B65" i="1"/>
  <c r="E65" i="1" s="1"/>
  <c r="D246" i="1" l="1"/>
  <c r="E246" i="1"/>
  <c r="C248" i="1"/>
  <c r="B247" i="1"/>
  <c r="D65" i="1"/>
  <c r="C67" i="1"/>
  <c r="B66" i="1"/>
  <c r="E66" i="1" s="1"/>
  <c r="D247" i="1" l="1"/>
  <c r="E247" i="1"/>
  <c r="C249" i="1"/>
  <c r="B248" i="1"/>
  <c r="D66" i="1"/>
  <c r="C68" i="1"/>
  <c r="B67" i="1"/>
  <c r="E67" i="1" s="1"/>
  <c r="D248" i="1" l="1"/>
  <c r="E248" i="1"/>
  <c r="C250" i="1"/>
  <c r="B249" i="1"/>
  <c r="D67" i="1"/>
  <c r="C69" i="1"/>
  <c r="B68" i="1"/>
  <c r="E68" i="1" s="1"/>
  <c r="D249" i="1" l="1"/>
  <c r="E249" i="1"/>
  <c r="C251" i="1"/>
  <c r="B250" i="1"/>
  <c r="D68" i="1"/>
  <c r="C70" i="1"/>
  <c r="B69" i="1"/>
  <c r="E69" i="1" s="1"/>
  <c r="D250" i="1" l="1"/>
  <c r="E250" i="1"/>
  <c r="C252" i="1"/>
  <c r="B251" i="1"/>
  <c r="D69" i="1"/>
  <c r="C71" i="1"/>
  <c r="B70" i="1"/>
  <c r="E70" i="1" s="1"/>
  <c r="D251" i="1" l="1"/>
  <c r="E251" i="1"/>
  <c r="C253" i="1"/>
  <c r="B252" i="1"/>
  <c r="C72" i="1"/>
  <c r="B71" i="1"/>
  <c r="E71" i="1" s="1"/>
  <c r="D70" i="1"/>
  <c r="D252" i="1" l="1"/>
  <c r="E252" i="1"/>
  <c r="C254" i="1"/>
  <c r="B253" i="1"/>
  <c r="C73" i="1"/>
  <c r="B72" i="1"/>
  <c r="E72" i="1" s="1"/>
  <c r="D71" i="1"/>
  <c r="D253" i="1" l="1"/>
  <c r="E253" i="1"/>
  <c r="C255" i="1"/>
  <c r="B254" i="1"/>
  <c r="C74" i="1"/>
  <c r="B73" i="1"/>
  <c r="E73" i="1" s="1"/>
  <c r="D72" i="1"/>
  <c r="D254" i="1" l="1"/>
  <c r="E254" i="1"/>
  <c r="C256" i="1"/>
  <c r="B255" i="1"/>
  <c r="C75" i="1"/>
  <c r="B74" i="1"/>
  <c r="E74" i="1" s="1"/>
  <c r="D73" i="1"/>
  <c r="D255" i="1" l="1"/>
  <c r="E255" i="1"/>
  <c r="C257" i="1"/>
  <c r="B256" i="1"/>
  <c r="D74" i="1"/>
  <c r="B75" i="1"/>
  <c r="E75" i="1" s="1"/>
  <c r="C76" i="1"/>
  <c r="D256" i="1" l="1"/>
  <c r="E256" i="1"/>
  <c r="C258" i="1"/>
  <c r="B257" i="1"/>
  <c r="C77" i="1"/>
  <c r="B76" i="1"/>
  <c r="E76" i="1" s="1"/>
  <c r="D75" i="1"/>
  <c r="C259" i="1" l="1"/>
  <c r="B258" i="1"/>
  <c r="D257" i="1"/>
  <c r="E257" i="1"/>
  <c r="C78" i="1"/>
  <c r="B77" i="1"/>
  <c r="E77" i="1" s="1"/>
  <c r="D76" i="1"/>
  <c r="D258" i="1" l="1"/>
  <c r="E258" i="1"/>
  <c r="C260" i="1"/>
  <c r="B259" i="1"/>
  <c r="C79" i="1"/>
  <c r="B78" i="1"/>
  <c r="E78" i="1" s="1"/>
  <c r="D77" i="1"/>
  <c r="C261" i="1" l="1"/>
  <c r="B260" i="1"/>
  <c r="D259" i="1"/>
  <c r="E259" i="1"/>
  <c r="C80" i="1"/>
  <c r="B79" i="1"/>
  <c r="E79" i="1" s="1"/>
  <c r="D78" i="1"/>
  <c r="D260" i="1" l="1"/>
  <c r="E260" i="1"/>
  <c r="C262" i="1"/>
  <c r="B261" i="1"/>
  <c r="C81" i="1"/>
  <c r="B80" i="1"/>
  <c r="E80" i="1" s="1"/>
  <c r="D79" i="1"/>
  <c r="D261" i="1" l="1"/>
  <c r="E261" i="1"/>
  <c r="C263" i="1"/>
  <c r="B262" i="1"/>
  <c r="D80" i="1"/>
  <c r="C82" i="1"/>
  <c r="B81" i="1"/>
  <c r="E81" i="1" s="1"/>
  <c r="D262" i="1" l="1"/>
  <c r="E262" i="1"/>
  <c r="C264" i="1"/>
  <c r="B263" i="1"/>
  <c r="D81" i="1"/>
  <c r="C83" i="1"/>
  <c r="B82" i="1"/>
  <c r="E82" i="1" s="1"/>
  <c r="C265" i="1" l="1"/>
  <c r="B264" i="1"/>
  <c r="D263" i="1"/>
  <c r="E263" i="1"/>
  <c r="D82" i="1"/>
  <c r="C84" i="1"/>
  <c r="B83" i="1"/>
  <c r="E83" i="1" s="1"/>
  <c r="D264" i="1" l="1"/>
  <c r="E264" i="1"/>
  <c r="C266" i="1"/>
  <c r="B265" i="1"/>
  <c r="D83" i="1"/>
  <c r="C85" i="1"/>
  <c r="B84" i="1"/>
  <c r="E84" i="1" s="1"/>
  <c r="D265" i="1" l="1"/>
  <c r="E265" i="1"/>
  <c r="C267" i="1"/>
  <c r="B266" i="1"/>
  <c r="D84" i="1"/>
  <c r="C86" i="1"/>
  <c r="B85" i="1"/>
  <c r="E85" i="1" s="1"/>
  <c r="C268" i="1" l="1"/>
  <c r="B267" i="1"/>
  <c r="D266" i="1"/>
  <c r="E266" i="1"/>
  <c r="D85" i="1"/>
  <c r="C87" i="1"/>
  <c r="B86" i="1"/>
  <c r="E86" i="1" s="1"/>
  <c r="D267" i="1" l="1"/>
  <c r="E267" i="1"/>
  <c r="C269" i="1"/>
  <c r="B268" i="1"/>
  <c r="D86" i="1"/>
  <c r="C88" i="1"/>
  <c r="B87" i="1"/>
  <c r="E87" i="1" s="1"/>
  <c r="D268" i="1" l="1"/>
  <c r="E268" i="1"/>
  <c r="C270" i="1"/>
  <c r="B269" i="1"/>
  <c r="D87" i="1"/>
  <c r="C89" i="1"/>
  <c r="B88" i="1"/>
  <c r="E88" i="1" s="1"/>
  <c r="D269" i="1" l="1"/>
  <c r="E269" i="1"/>
  <c r="C271" i="1"/>
  <c r="B270" i="1"/>
  <c r="D88" i="1"/>
  <c r="C90" i="1"/>
  <c r="B89" i="1"/>
  <c r="E89" i="1" s="1"/>
  <c r="D270" i="1" l="1"/>
  <c r="E270" i="1"/>
  <c r="C272" i="1"/>
  <c r="B271" i="1"/>
  <c r="D89" i="1"/>
  <c r="C91" i="1"/>
  <c r="B90" i="1"/>
  <c r="E90" i="1" s="1"/>
  <c r="D271" i="1" l="1"/>
  <c r="E271" i="1"/>
  <c r="C273" i="1"/>
  <c r="B272" i="1"/>
  <c r="D90" i="1"/>
  <c r="B91" i="1"/>
  <c r="E91" i="1" s="1"/>
  <c r="C92" i="1"/>
  <c r="D272" i="1" l="1"/>
  <c r="E272" i="1"/>
  <c r="C274" i="1"/>
  <c r="B273" i="1"/>
  <c r="C93" i="1"/>
  <c r="B92" i="1"/>
  <c r="E92" i="1" s="1"/>
  <c r="D91" i="1"/>
  <c r="D273" i="1" l="1"/>
  <c r="E273" i="1"/>
  <c r="C275" i="1"/>
  <c r="B274" i="1"/>
  <c r="D92" i="1"/>
  <c r="C94" i="1"/>
  <c r="B93" i="1"/>
  <c r="E93" i="1" s="1"/>
  <c r="D274" i="1" l="1"/>
  <c r="E274" i="1"/>
  <c r="C276" i="1"/>
  <c r="B275" i="1"/>
  <c r="D93" i="1"/>
  <c r="C95" i="1"/>
  <c r="B94" i="1"/>
  <c r="E94" i="1" s="1"/>
  <c r="D275" i="1" l="1"/>
  <c r="E275" i="1"/>
  <c r="C277" i="1"/>
  <c r="B276" i="1"/>
  <c r="D94" i="1"/>
  <c r="C96" i="1"/>
  <c r="B95" i="1"/>
  <c r="E95" i="1" s="1"/>
  <c r="D276" i="1" l="1"/>
  <c r="E276" i="1"/>
  <c r="C278" i="1"/>
  <c r="B277" i="1"/>
  <c r="D95" i="1"/>
  <c r="C97" i="1"/>
  <c r="B96" i="1"/>
  <c r="E96" i="1" s="1"/>
  <c r="D277" i="1" l="1"/>
  <c r="E277" i="1"/>
  <c r="C279" i="1"/>
  <c r="B278" i="1"/>
  <c r="D96" i="1"/>
  <c r="C98" i="1"/>
  <c r="B97" i="1"/>
  <c r="E97" i="1" s="1"/>
  <c r="D278" i="1" l="1"/>
  <c r="E278" i="1"/>
  <c r="C280" i="1"/>
  <c r="B279" i="1"/>
  <c r="D97" i="1"/>
  <c r="C99" i="1"/>
  <c r="B98" i="1"/>
  <c r="E98" i="1" s="1"/>
  <c r="D279" i="1" l="1"/>
  <c r="E279" i="1"/>
  <c r="C281" i="1"/>
  <c r="B280" i="1"/>
  <c r="D98" i="1"/>
  <c r="B99" i="1"/>
  <c r="E99" i="1" s="1"/>
  <c r="C100" i="1"/>
  <c r="C282" i="1" l="1"/>
  <c r="B281" i="1"/>
  <c r="D280" i="1"/>
  <c r="E280" i="1"/>
  <c r="C101" i="1"/>
  <c r="B100" i="1"/>
  <c r="E100" i="1" s="1"/>
  <c r="D99" i="1"/>
  <c r="D281" i="1" l="1"/>
  <c r="E281" i="1"/>
  <c r="C283" i="1"/>
  <c r="B282" i="1"/>
  <c r="C102" i="1"/>
  <c r="B101" i="1"/>
  <c r="E101" i="1" s="1"/>
  <c r="D100" i="1"/>
  <c r="D282" i="1" l="1"/>
  <c r="E282" i="1"/>
  <c r="C284" i="1"/>
  <c r="B283" i="1"/>
  <c r="D101" i="1"/>
  <c r="C103" i="1"/>
  <c r="B102" i="1"/>
  <c r="E102" i="1" s="1"/>
  <c r="D283" i="1" l="1"/>
  <c r="E283" i="1"/>
  <c r="C285" i="1"/>
  <c r="B284" i="1"/>
  <c r="D102" i="1"/>
  <c r="C104" i="1"/>
  <c r="B103" i="1"/>
  <c r="E103" i="1" s="1"/>
  <c r="D284" i="1" l="1"/>
  <c r="E284" i="1"/>
  <c r="C286" i="1"/>
  <c r="B285" i="1"/>
  <c r="D103" i="1"/>
  <c r="C105" i="1"/>
  <c r="B104" i="1"/>
  <c r="E104" i="1" s="1"/>
  <c r="D285" i="1" l="1"/>
  <c r="E285" i="1"/>
  <c r="C287" i="1"/>
  <c r="B286" i="1"/>
  <c r="D104" i="1"/>
  <c r="C106" i="1"/>
  <c r="B105" i="1"/>
  <c r="E105" i="1" s="1"/>
  <c r="D286" i="1" l="1"/>
  <c r="E286" i="1"/>
  <c r="C288" i="1"/>
  <c r="B287" i="1"/>
  <c r="D105" i="1"/>
  <c r="C107" i="1"/>
  <c r="B106" i="1"/>
  <c r="E106" i="1" s="1"/>
  <c r="D287" i="1" l="1"/>
  <c r="E287" i="1"/>
  <c r="C289" i="1"/>
  <c r="B288" i="1"/>
  <c r="D106" i="1"/>
  <c r="B107" i="1"/>
  <c r="E107" i="1" s="1"/>
  <c r="C108" i="1"/>
  <c r="D288" i="1" l="1"/>
  <c r="E288" i="1"/>
  <c r="C290" i="1"/>
  <c r="B289" i="1"/>
  <c r="C109" i="1"/>
  <c r="B108" i="1"/>
  <c r="E108" i="1" s="1"/>
  <c r="D107" i="1"/>
  <c r="C291" i="1" l="1"/>
  <c r="B290" i="1"/>
  <c r="E289" i="1"/>
  <c r="D289" i="1"/>
  <c r="D108" i="1"/>
  <c r="C110" i="1"/>
  <c r="B109" i="1"/>
  <c r="E109" i="1" s="1"/>
  <c r="E290" i="1" l="1"/>
  <c r="D290" i="1"/>
  <c r="C292" i="1"/>
  <c r="B291" i="1"/>
  <c r="D109" i="1"/>
  <c r="C111" i="1"/>
  <c r="B110" i="1"/>
  <c r="E110" i="1" s="1"/>
  <c r="C293" i="1" l="1"/>
  <c r="B292" i="1"/>
  <c r="E291" i="1"/>
  <c r="D291" i="1"/>
  <c r="D110" i="1"/>
  <c r="C112" i="1"/>
  <c r="B111" i="1"/>
  <c r="E111" i="1" s="1"/>
  <c r="E292" i="1" l="1"/>
  <c r="D292" i="1"/>
  <c r="C294" i="1"/>
  <c r="B293" i="1"/>
  <c r="D111" i="1"/>
  <c r="C113" i="1"/>
  <c r="B112" i="1"/>
  <c r="E112" i="1" s="1"/>
  <c r="C295" i="1" l="1"/>
  <c r="B294" i="1"/>
  <c r="E293" i="1"/>
  <c r="D293" i="1"/>
  <c r="D112" i="1"/>
  <c r="C114" i="1"/>
  <c r="B113" i="1"/>
  <c r="E113" i="1" s="1"/>
  <c r="E294" i="1" l="1"/>
  <c r="D294" i="1"/>
  <c r="C296" i="1"/>
  <c r="B295" i="1"/>
  <c r="C115" i="1"/>
  <c r="B114" i="1"/>
  <c r="E114" i="1" s="1"/>
  <c r="D113" i="1"/>
  <c r="E295" i="1" l="1"/>
  <c r="D295" i="1"/>
  <c r="C297" i="1"/>
  <c r="B296" i="1"/>
  <c r="C116" i="1"/>
  <c r="B115" i="1"/>
  <c r="E115" i="1" s="1"/>
  <c r="D114" i="1"/>
  <c r="C298" i="1" l="1"/>
  <c r="B297" i="1"/>
  <c r="E296" i="1"/>
  <c r="D296" i="1"/>
  <c r="D115" i="1"/>
  <c r="C117" i="1"/>
  <c r="B116" i="1"/>
  <c r="E116" i="1" s="1"/>
  <c r="E297" i="1" l="1"/>
  <c r="D297" i="1"/>
  <c r="C299" i="1"/>
  <c r="B298" i="1"/>
  <c r="C118" i="1"/>
  <c r="B117" i="1"/>
  <c r="E117" i="1" s="1"/>
  <c r="D116" i="1"/>
  <c r="C300" i="1" l="1"/>
  <c r="B299" i="1"/>
  <c r="E298" i="1"/>
  <c r="D298" i="1"/>
  <c r="D117" i="1"/>
  <c r="C119" i="1"/>
  <c r="B118" i="1"/>
  <c r="E118" i="1" s="1"/>
  <c r="E299" i="1" l="1"/>
  <c r="D299" i="1"/>
  <c r="C301" i="1"/>
  <c r="B300" i="1"/>
  <c r="C120" i="1"/>
  <c r="B119" i="1"/>
  <c r="E119" i="1" s="1"/>
  <c r="D118" i="1"/>
  <c r="C302" i="1" l="1"/>
  <c r="B301" i="1"/>
  <c r="E300" i="1"/>
  <c r="D300" i="1"/>
  <c r="D119" i="1"/>
  <c r="C121" i="1"/>
  <c r="B120" i="1"/>
  <c r="E120" i="1" s="1"/>
  <c r="E301" i="1" l="1"/>
  <c r="D301" i="1"/>
  <c r="C303" i="1"/>
  <c r="B302" i="1"/>
  <c r="D120" i="1"/>
  <c r="C122" i="1"/>
  <c r="B121" i="1"/>
  <c r="E121" i="1" s="1"/>
  <c r="E302" i="1" l="1"/>
  <c r="D302" i="1"/>
  <c r="C304" i="1"/>
  <c r="B303" i="1"/>
  <c r="C123" i="1"/>
  <c r="B122" i="1"/>
  <c r="E122" i="1" s="1"/>
  <c r="D121" i="1"/>
  <c r="C305" i="1" l="1"/>
  <c r="B304" i="1"/>
  <c r="E303" i="1"/>
  <c r="D303" i="1"/>
  <c r="D122" i="1"/>
  <c r="B123" i="1"/>
  <c r="E123" i="1" s="1"/>
  <c r="C124" i="1"/>
  <c r="E304" i="1" l="1"/>
  <c r="D304" i="1"/>
  <c r="C306" i="1"/>
  <c r="B305" i="1"/>
  <c r="D123" i="1"/>
  <c r="C125" i="1"/>
  <c r="B124" i="1"/>
  <c r="E124" i="1" s="1"/>
  <c r="C307" i="1" l="1"/>
  <c r="B306" i="1"/>
  <c r="E305" i="1"/>
  <c r="D305" i="1"/>
  <c r="D124" i="1"/>
  <c r="C126" i="1"/>
  <c r="B125" i="1"/>
  <c r="E125" i="1" s="1"/>
  <c r="E306" i="1" l="1"/>
  <c r="D306" i="1"/>
  <c r="C308" i="1"/>
  <c r="B307" i="1"/>
  <c r="C127" i="1"/>
  <c r="B126" i="1"/>
  <c r="E126" i="1" s="1"/>
  <c r="D125" i="1"/>
  <c r="C309" i="1" l="1"/>
  <c r="B308" i="1"/>
  <c r="E307" i="1"/>
  <c r="D307" i="1"/>
  <c r="D126" i="1"/>
  <c r="B127" i="1"/>
  <c r="E127" i="1" s="1"/>
  <c r="C128" i="1"/>
  <c r="E308" i="1" l="1"/>
  <c r="D308" i="1"/>
  <c r="C310" i="1"/>
  <c r="B309" i="1"/>
  <c r="C129" i="1"/>
  <c r="B128" i="1"/>
  <c r="E128" i="1" s="1"/>
  <c r="D127" i="1"/>
  <c r="E309" i="1" l="1"/>
  <c r="D309" i="1"/>
  <c r="C311" i="1"/>
  <c r="B310" i="1"/>
  <c r="D128" i="1"/>
  <c r="C130" i="1"/>
  <c r="B129" i="1"/>
  <c r="E129" i="1" s="1"/>
  <c r="E310" i="1" l="1"/>
  <c r="D310" i="1"/>
  <c r="C312" i="1"/>
  <c r="B311" i="1"/>
  <c r="D129" i="1"/>
  <c r="C131" i="1"/>
  <c r="B130" i="1"/>
  <c r="E130" i="1" s="1"/>
  <c r="C313" i="1" l="1"/>
  <c r="B312" i="1"/>
  <c r="E311" i="1"/>
  <c r="D311" i="1"/>
  <c r="D130" i="1"/>
  <c r="C132" i="1"/>
  <c r="B131" i="1"/>
  <c r="E131" i="1" s="1"/>
  <c r="E312" i="1" l="1"/>
  <c r="D312" i="1"/>
  <c r="C314" i="1"/>
  <c r="B313" i="1"/>
  <c r="D131" i="1"/>
  <c r="C133" i="1"/>
  <c r="B132" i="1"/>
  <c r="E132" i="1" s="1"/>
  <c r="E313" i="1" l="1"/>
  <c r="D313" i="1"/>
  <c r="C315" i="1"/>
  <c r="B314" i="1"/>
  <c r="D132" i="1"/>
  <c r="C134" i="1"/>
  <c r="B133" i="1"/>
  <c r="E133" i="1" s="1"/>
  <c r="C316" i="1" l="1"/>
  <c r="B315" i="1"/>
  <c r="E314" i="1"/>
  <c r="D314" i="1"/>
  <c r="D133" i="1"/>
  <c r="C135" i="1"/>
  <c r="B134" i="1"/>
  <c r="E134" i="1" s="1"/>
  <c r="E315" i="1" l="1"/>
  <c r="D315" i="1"/>
  <c r="C317" i="1"/>
  <c r="B316" i="1"/>
  <c r="D134" i="1"/>
  <c r="C136" i="1"/>
  <c r="B135" i="1"/>
  <c r="E135" i="1" s="1"/>
  <c r="E316" i="1" l="1"/>
  <c r="D316" i="1"/>
  <c r="C318" i="1"/>
  <c r="B317" i="1"/>
  <c r="C137" i="1"/>
  <c r="B136" i="1"/>
  <c r="E136" i="1" s="1"/>
  <c r="D135" i="1"/>
  <c r="C319" i="1" l="1"/>
  <c r="B318" i="1"/>
  <c r="E317" i="1"/>
  <c r="D317" i="1"/>
  <c r="D136" i="1"/>
  <c r="C138" i="1"/>
  <c r="B137" i="1"/>
  <c r="E137" i="1" s="1"/>
  <c r="E318" i="1" l="1"/>
  <c r="D318" i="1"/>
  <c r="C320" i="1"/>
  <c r="B319" i="1"/>
  <c r="D137" i="1"/>
  <c r="C139" i="1"/>
  <c r="B138" i="1"/>
  <c r="E138" i="1" s="1"/>
  <c r="C321" i="1" l="1"/>
  <c r="B320" i="1"/>
  <c r="E319" i="1"/>
  <c r="D319" i="1"/>
  <c r="D138" i="1"/>
  <c r="C140" i="1"/>
  <c r="B139" i="1"/>
  <c r="E139" i="1" s="1"/>
  <c r="E320" i="1" l="1"/>
  <c r="D320" i="1"/>
  <c r="C322" i="1"/>
  <c r="B321" i="1"/>
  <c r="D139" i="1"/>
  <c r="C141" i="1"/>
  <c r="B140" i="1"/>
  <c r="E140" i="1" s="1"/>
  <c r="E321" i="1" l="1"/>
  <c r="D321" i="1"/>
  <c r="C323" i="1"/>
  <c r="B322" i="1"/>
  <c r="D140" i="1"/>
  <c r="C142" i="1"/>
  <c r="B141" i="1"/>
  <c r="E141" i="1" s="1"/>
  <c r="C324" i="1" l="1"/>
  <c r="B323" i="1"/>
  <c r="E322" i="1"/>
  <c r="D322" i="1"/>
  <c r="D141" i="1"/>
  <c r="C143" i="1"/>
  <c r="B142" i="1"/>
  <c r="E142" i="1" s="1"/>
  <c r="E323" i="1" l="1"/>
  <c r="D323" i="1"/>
  <c r="C325" i="1"/>
  <c r="B324" i="1"/>
  <c r="D142" i="1"/>
  <c r="C144" i="1"/>
  <c r="B143" i="1"/>
  <c r="E143" i="1" s="1"/>
  <c r="E324" i="1" l="1"/>
  <c r="D324" i="1"/>
  <c r="C326" i="1"/>
  <c r="B325" i="1"/>
  <c r="D143" i="1"/>
  <c r="C145" i="1"/>
  <c r="B144" i="1"/>
  <c r="E144" i="1" s="1"/>
  <c r="C327" i="1" l="1"/>
  <c r="B326" i="1"/>
  <c r="E325" i="1"/>
  <c r="D325" i="1"/>
  <c r="D144" i="1"/>
  <c r="C146" i="1"/>
  <c r="B145" i="1"/>
  <c r="E145" i="1" s="1"/>
  <c r="E326" i="1" l="1"/>
  <c r="D326" i="1"/>
  <c r="C328" i="1"/>
  <c r="B327" i="1"/>
  <c r="D145" i="1"/>
  <c r="C147" i="1"/>
  <c r="B146" i="1"/>
  <c r="E146" i="1" s="1"/>
  <c r="E327" i="1" l="1"/>
  <c r="D327" i="1"/>
  <c r="C329" i="1"/>
  <c r="B328" i="1"/>
  <c r="D146" i="1"/>
  <c r="C148" i="1"/>
  <c r="B147" i="1"/>
  <c r="E147" i="1" s="1"/>
  <c r="E328" i="1" l="1"/>
  <c r="D328" i="1"/>
  <c r="C330" i="1"/>
  <c r="B329" i="1"/>
  <c r="D147" i="1"/>
  <c r="C149" i="1"/>
  <c r="B148" i="1"/>
  <c r="E148" i="1" s="1"/>
  <c r="E329" i="1" l="1"/>
  <c r="D329" i="1"/>
  <c r="C331" i="1"/>
  <c r="B330" i="1"/>
  <c r="D148" i="1"/>
  <c r="C150" i="1"/>
  <c r="B149" i="1"/>
  <c r="E149" i="1" s="1"/>
  <c r="E330" i="1" l="1"/>
  <c r="D330" i="1"/>
  <c r="C332" i="1"/>
  <c r="B331" i="1"/>
  <c r="D149" i="1"/>
  <c r="C151" i="1"/>
  <c r="B150" i="1"/>
  <c r="E150" i="1" s="1"/>
  <c r="E331" i="1" l="1"/>
  <c r="D331" i="1"/>
  <c r="C333" i="1"/>
  <c r="B332" i="1"/>
  <c r="D150" i="1"/>
  <c r="C152" i="1"/>
  <c r="B151" i="1"/>
  <c r="E151" i="1" s="1"/>
  <c r="E332" i="1" l="1"/>
  <c r="D332" i="1"/>
  <c r="C334" i="1"/>
  <c r="B333" i="1"/>
  <c r="D151" i="1"/>
  <c r="C153" i="1"/>
  <c r="B152" i="1"/>
  <c r="E152" i="1" s="1"/>
  <c r="E333" i="1" l="1"/>
  <c r="D333" i="1"/>
  <c r="C335" i="1"/>
  <c r="B334" i="1"/>
  <c r="D152" i="1"/>
  <c r="C154" i="1"/>
  <c r="B153" i="1"/>
  <c r="E153" i="1" s="1"/>
  <c r="E334" i="1" l="1"/>
  <c r="D334" i="1"/>
  <c r="C336" i="1"/>
  <c r="B335" i="1"/>
  <c r="D153" i="1"/>
  <c r="C155" i="1"/>
  <c r="B154" i="1"/>
  <c r="E154" i="1" s="1"/>
  <c r="E335" i="1" l="1"/>
  <c r="D335" i="1"/>
  <c r="C337" i="1"/>
  <c r="B336" i="1"/>
  <c r="D154" i="1"/>
  <c r="C156" i="1"/>
  <c r="B155" i="1"/>
  <c r="E155" i="1" s="1"/>
  <c r="C338" i="1" l="1"/>
  <c r="B337" i="1"/>
  <c r="E336" i="1"/>
  <c r="D336" i="1"/>
  <c r="D155" i="1"/>
  <c r="C157" i="1"/>
  <c r="B156" i="1"/>
  <c r="E156" i="1" s="1"/>
  <c r="C339" i="1" l="1"/>
  <c r="B338" i="1"/>
  <c r="E337" i="1"/>
  <c r="D337" i="1"/>
  <c r="D156" i="1"/>
  <c r="C158" i="1"/>
  <c r="B157" i="1"/>
  <c r="E157" i="1" s="1"/>
  <c r="E338" i="1" l="1"/>
  <c r="D338" i="1"/>
  <c r="C340" i="1"/>
  <c r="B339" i="1"/>
  <c r="D157" i="1"/>
  <c r="C159" i="1"/>
  <c r="B158" i="1"/>
  <c r="E158" i="1" s="1"/>
  <c r="E339" i="1" l="1"/>
  <c r="D339" i="1"/>
  <c r="C341" i="1"/>
  <c r="B340" i="1"/>
  <c r="D158" i="1"/>
  <c r="C160" i="1"/>
  <c r="B159" i="1"/>
  <c r="E159" i="1" s="1"/>
  <c r="E340" i="1" l="1"/>
  <c r="D340" i="1"/>
  <c r="C342" i="1"/>
  <c r="B341" i="1"/>
  <c r="D159" i="1"/>
  <c r="C161" i="1"/>
  <c r="B160" i="1"/>
  <c r="E160" i="1" s="1"/>
  <c r="C343" i="1" l="1"/>
  <c r="B342" i="1"/>
  <c r="E341" i="1"/>
  <c r="D341" i="1"/>
  <c r="D160" i="1"/>
  <c r="C162" i="1"/>
  <c r="B161" i="1"/>
  <c r="E161" i="1" s="1"/>
  <c r="E342" i="1" l="1"/>
  <c r="D342" i="1"/>
  <c r="C344" i="1"/>
  <c r="B343" i="1"/>
  <c r="D161" i="1"/>
  <c r="C163" i="1"/>
  <c r="B162" i="1"/>
  <c r="E162" i="1" s="1"/>
  <c r="E343" i="1" l="1"/>
  <c r="D343" i="1"/>
  <c r="C345" i="1"/>
  <c r="B344" i="1"/>
  <c r="D162" i="1"/>
  <c r="C164" i="1"/>
  <c r="B163" i="1"/>
  <c r="E163" i="1" s="1"/>
  <c r="C346" i="1" l="1"/>
  <c r="B345" i="1"/>
  <c r="E344" i="1"/>
  <c r="D344" i="1"/>
  <c r="D163" i="1"/>
  <c r="C165" i="1"/>
  <c r="B164" i="1"/>
  <c r="E164" i="1" s="1"/>
  <c r="E345" i="1" l="1"/>
  <c r="D345" i="1"/>
  <c r="C347" i="1"/>
  <c r="B346" i="1"/>
  <c r="D164" i="1"/>
  <c r="C166" i="1"/>
  <c r="B165" i="1"/>
  <c r="E165" i="1" s="1"/>
  <c r="C348" i="1" l="1"/>
  <c r="B347" i="1"/>
  <c r="E346" i="1"/>
  <c r="D346" i="1"/>
  <c r="D165" i="1"/>
  <c r="C167" i="1"/>
  <c r="B166" i="1"/>
  <c r="E166" i="1" s="1"/>
  <c r="E347" i="1" l="1"/>
  <c r="D347" i="1"/>
  <c r="C349" i="1"/>
  <c r="B348" i="1"/>
  <c r="D166" i="1"/>
  <c r="C168" i="1"/>
  <c r="B167" i="1"/>
  <c r="E167" i="1" s="1"/>
  <c r="E348" i="1" l="1"/>
  <c r="D348" i="1"/>
  <c r="C350" i="1"/>
  <c r="B349" i="1"/>
  <c r="D167" i="1"/>
  <c r="C169" i="1"/>
  <c r="B168" i="1"/>
  <c r="E168" i="1" s="1"/>
  <c r="C351" i="1" l="1"/>
  <c r="B350" i="1"/>
  <c r="E349" i="1"/>
  <c r="D349" i="1"/>
  <c r="D168" i="1"/>
  <c r="C170" i="1"/>
  <c r="B169" i="1"/>
  <c r="E169" i="1" s="1"/>
  <c r="E350" i="1" l="1"/>
  <c r="D350" i="1"/>
  <c r="C352" i="1"/>
  <c r="B351" i="1"/>
  <c r="D169" i="1"/>
  <c r="C171" i="1"/>
  <c r="B170" i="1"/>
  <c r="E170" i="1" s="1"/>
  <c r="E351" i="1" l="1"/>
  <c r="D351" i="1"/>
  <c r="C353" i="1"/>
  <c r="B352" i="1"/>
  <c r="D170" i="1"/>
  <c r="C172" i="1"/>
  <c r="B171" i="1"/>
  <c r="E171" i="1" s="1"/>
  <c r="E352" i="1" l="1"/>
  <c r="D352" i="1"/>
  <c r="C354" i="1"/>
  <c r="B353" i="1"/>
  <c r="D171" i="1"/>
  <c r="C173" i="1"/>
  <c r="B172" i="1"/>
  <c r="E172" i="1" s="1"/>
  <c r="C355" i="1" l="1"/>
  <c r="B354" i="1"/>
  <c r="E353" i="1"/>
  <c r="D353" i="1"/>
  <c r="D172" i="1"/>
  <c r="C174" i="1"/>
  <c r="B173" i="1"/>
  <c r="E173" i="1" s="1"/>
  <c r="E354" i="1" l="1"/>
  <c r="D354" i="1"/>
  <c r="C356" i="1"/>
  <c r="B355" i="1"/>
  <c r="D173" i="1"/>
  <c r="C175" i="1"/>
  <c r="B174" i="1"/>
  <c r="E174" i="1" s="1"/>
  <c r="C357" i="1" l="1"/>
  <c r="B356" i="1"/>
  <c r="E355" i="1"/>
  <c r="D355" i="1"/>
  <c r="D174" i="1"/>
  <c r="C176" i="1"/>
  <c r="B175" i="1"/>
  <c r="E175" i="1" s="1"/>
  <c r="E356" i="1" l="1"/>
  <c r="D356" i="1"/>
  <c r="C358" i="1"/>
  <c r="B357" i="1"/>
  <c r="D175" i="1"/>
  <c r="C177" i="1"/>
  <c r="B176" i="1"/>
  <c r="E176" i="1" s="1"/>
  <c r="C359" i="1" l="1"/>
  <c r="B358" i="1"/>
  <c r="E357" i="1"/>
  <c r="D357" i="1"/>
  <c r="D176" i="1"/>
  <c r="C178" i="1"/>
  <c r="B177" i="1"/>
  <c r="E177" i="1" s="1"/>
  <c r="E358" i="1" l="1"/>
  <c r="D358" i="1"/>
  <c r="C360" i="1"/>
  <c r="B359" i="1"/>
  <c r="D177" i="1"/>
  <c r="C179" i="1"/>
  <c r="B178" i="1"/>
  <c r="E178" i="1" s="1"/>
  <c r="E359" i="1" l="1"/>
  <c r="D359" i="1"/>
  <c r="C361" i="1"/>
  <c r="B360" i="1"/>
  <c r="D178" i="1"/>
  <c r="C180" i="1"/>
  <c r="B179" i="1"/>
  <c r="E179" i="1" s="1"/>
  <c r="C362" i="1" l="1"/>
  <c r="B361" i="1"/>
  <c r="E360" i="1"/>
  <c r="D360" i="1"/>
  <c r="D179" i="1"/>
  <c r="C181" i="1"/>
  <c r="B180" i="1"/>
  <c r="E180" i="1" s="1"/>
  <c r="E361" i="1" l="1"/>
  <c r="D361" i="1"/>
  <c r="C363" i="1"/>
  <c r="B362" i="1"/>
  <c r="D180" i="1"/>
  <c r="C182" i="1"/>
  <c r="B181" i="1"/>
  <c r="E181" i="1" s="1"/>
  <c r="C364" i="1" l="1"/>
  <c r="B363" i="1"/>
  <c r="E362" i="1"/>
  <c r="D362" i="1"/>
  <c r="D181" i="1"/>
  <c r="C183" i="1"/>
  <c r="B182" i="1"/>
  <c r="E182" i="1" s="1"/>
  <c r="E363" i="1" l="1"/>
  <c r="D363" i="1"/>
  <c r="C365" i="1"/>
  <c r="B364" i="1"/>
  <c r="D182" i="1"/>
  <c r="C184" i="1"/>
  <c r="B184" i="1" s="1"/>
  <c r="E184" i="1" s="1"/>
  <c r="M184" i="1" s="1"/>
  <c r="H184" i="1" s="1"/>
  <c r="B183" i="1"/>
  <c r="E183" i="1" s="1"/>
  <c r="E364" i="1" l="1"/>
  <c r="D364" i="1"/>
  <c r="B365" i="1"/>
  <c r="D183" i="1"/>
  <c r="D184" i="1"/>
  <c r="AF3" i="1"/>
  <c r="AA3" i="1"/>
  <c r="AE3" i="1"/>
  <c r="AD5" i="1" s="1"/>
  <c r="I184" i="1" l="1"/>
  <c r="E365" i="1"/>
  <c r="D365" i="1"/>
  <c r="AJ2" i="1"/>
  <c r="AJ4" i="1" s="1"/>
  <c r="AK2" i="1"/>
  <c r="AK4" i="1" s="1"/>
  <c r="AA6" i="1"/>
  <c r="AB3" i="1"/>
  <c r="AI3" i="1" s="1"/>
  <c r="AD3" i="1"/>
  <c r="AE5" i="1" s="1"/>
  <c r="AE6" i="1" l="1"/>
  <c r="AD4" i="1"/>
  <c r="AF5" i="1" s="1"/>
  <c r="AF6" i="1" s="1"/>
  <c r="AB6" i="1"/>
  <c r="AH6" i="1" l="1"/>
  <c r="AB5" i="1" s="1"/>
  <c r="AG6" i="1"/>
  <c r="AA5" i="1" s="1"/>
  <c r="AH5" i="1"/>
  <c r="AB4" i="1" s="1"/>
  <c r="AG5" i="1"/>
  <c r="AA4" i="1" s="1"/>
</calcChain>
</file>

<file path=xl/sharedStrings.xml><?xml version="1.0" encoding="utf-8"?>
<sst xmlns="http://schemas.openxmlformats.org/spreadsheetml/2006/main" count="121" uniqueCount="87">
  <si>
    <t>CIRCULAR MOVEMENT UNDER THE INFLUENCE OF A FORCE PROPORTIONAL TO y^(-3)</t>
  </si>
  <si>
    <t xml:space="preserve">potential energy </t>
  </si>
  <si>
    <t>V= -2*al/y^3</t>
  </si>
  <si>
    <t>theta0</t>
  </si>
  <si>
    <t xml:space="preserve">THETA </t>
  </si>
  <si>
    <t xml:space="preserve">AKTINA </t>
  </si>
  <si>
    <t>X</t>
  </si>
  <si>
    <t>AL</t>
  </si>
  <si>
    <t>ENERGY</t>
  </si>
  <si>
    <t>POTENTIAL</t>
  </si>
  <si>
    <t>KINETIC</t>
  </si>
  <si>
    <t>MASS</t>
  </si>
  <si>
    <t>V</t>
  </si>
  <si>
    <t>FI1</t>
  </si>
  <si>
    <t>kin energy</t>
  </si>
  <si>
    <t>VELOCITY1</t>
  </si>
  <si>
    <t>TAN</t>
  </si>
  <si>
    <t>perp</t>
  </si>
  <si>
    <t>perp1</t>
  </si>
  <si>
    <t>X1Y1</t>
  </si>
  <si>
    <t>X2Y2</t>
  </si>
  <si>
    <t>SIGNX</t>
  </si>
  <si>
    <t>X3Y3</t>
  </si>
  <si>
    <t>SIGNY</t>
  </si>
  <si>
    <t>x</t>
  </si>
  <si>
    <t>y</t>
  </si>
  <si>
    <t>X4Y4</t>
  </si>
  <si>
    <t>F</t>
  </si>
  <si>
    <t>X5Y5</t>
  </si>
  <si>
    <t>FI2</t>
  </si>
  <si>
    <t>FI3</t>
  </si>
  <si>
    <t>tanfp</t>
  </si>
  <si>
    <t>pot</t>
  </si>
  <si>
    <t>vimata</t>
  </si>
  <si>
    <t>kk</t>
  </si>
  <si>
    <t>daa</t>
  </si>
  <si>
    <t>DDD_2</t>
  </si>
  <si>
    <t>DAA</t>
  </si>
  <si>
    <t>XE</t>
  </si>
  <si>
    <t>YE</t>
  </si>
  <si>
    <t>XT</t>
  </si>
  <si>
    <t>YT</t>
  </si>
  <si>
    <t>XZ</t>
  </si>
  <si>
    <t>YZ</t>
  </si>
  <si>
    <t>XS</t>
  </si>
  <si>
    <t>YS</t>
  </si>
  <si>
    <t>XP</t>
  </si>
  <si>
    <t>YP</t>
  </si>
  <si>
    <t>XQ</t>
  </si>
  <si>
    <t>YQ</t>
  </si>
  <si>
    <t>XR</t>
  </si>
  <si>
    <t>SAB</t>
  </si>
  <si>
    <t xml:space="preserve">taNprpR </t>
  </si>
  <si>
    <t xml:space="preserve">SCB </t>
  </si>
  <si>
    <t xml:space="preserve">Spq </t>
  </si>
  <si>
    <t>SRQ</t>
  </si>
  <si>
    <t xml:space="preserve">TaNTd </t>
  </si>
  <si>
    <t xml:space="preserve">Stv </t>
  </si>
  <si>
    <t xml:space="preserve">TanVE </t>
  </si>
  <si>
    <t>YD</t>
  </si>
  <si>
    <t>XED(XD)</t>
  </si>
  <si>
    <t>AD</t>
  </si>
  <si>
    <t>EBD</t>
  </si>
  <si>
    <t>CE</t>
  </si>
  <si>
    <t>Y=YB+TANFQ*(X-BX)</t>
  </si>
  <si>
    <t>Y=YC+TANFR*(X-CX_</t>
  </si>
  <si>
    <t>=X*(TANFR-TANFQ)</t>
  </si>
  <si>
    <t>BY-CY-TANFQ*BX+TANFR*CX</t>
  </si>
  <si>
    <t>PTQZR</t>
  </si>
  <si>
    <t>STATH</t>
  </si>
  <si>
    <t>V0</t>
  </si>
  <si>
    <t>KO</t>
  </si>
  <si>
    <t xml:space="preserve">V(Θ)-V(0)= Integral from y0 to y - </t>
  </si>
  <si>
    <t>y0</t>
  </si>
  <si>
    <t>Varx=</t>
  </si>
  <si>
    <t>energia</t>
  </si>
  <si>
    <t>ke=energia-v(x)</t>
  </si>
  <si>
    <t>vpot</t>
  </si>
  <si>
    <t>totener</t>
  </si>
  <si>
    <t>L</t>
  </si>
  <si>
    <t>td</t>
  </si>
  <si>
    <t>ze</t>
  </si>
  <si>
    <t>VY</t>
  </si>
  <si>
    <t>VX</t>
  </si>
  <si>
    <t>r</t>
  </si>
  <si>
    <t>kinetic</t>
  </si>
  <si>
    <t>DY/DX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</si>
</sst>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19819105345644E-2"/>
          <c:y val="2.4832298054059086E-2"/>
          <c:w val="0.93568290353390637"/>
          <c:h val="0.85780073930558787"/>
        </c:manualLayout>
      </c:layout>
      <c:scatterChart>
        <c:scatterStyle val="lineMarker"/>
        <c:varyColors val="0"/>
        <c:ser>
          <c:idx val="0"/>
          <c:order val="0"/>
          <c:tx>
            <c:v>kyklos</c:v>
          </c:tx>
          <c:marker>
            <c:symbol val="none"/>
          </c:marker>
          <c:xVal>
            <c:numRef>
              <c:f>Sheet1!$D$5:$D$365</c:f>
              <c:numCache>
                <c:formatCode>General</c:formatCode>
                <c:ptCount val="361"/>
                <c:pt idx="0">
                  <c:v>59.990861709383474</c:v>
                </c:pt>
                <c:pt idx="1">
                  <c:v>59.990861709383474</c:v>
                </c:pt>
                <c:pt idx="2">
                  <c:v>59.963449621145749</c:v>
                </c:pt>
                <c:pt idx="3">
                  <c:v>59.917772085274429</c:v>
                </c:pt>
                <c:pt idx="4">
                  <c:v>59.853843015589455</c:v>
                </c:pt>
                <c:pt idx="5">
                  <c:v>59.771681885504734</c:v>
                </c:pt>
                <c:pt idx="6">
                  <c:v>59.6713137220964</c:v>
                </c:pt>
                <c:pt idx="7">
                  <c:v>59.552769098479317</c:v>
                </c:pt>
                <c:pt idx="8">
                  <c:v>59.416084124494219</c:v>
                </c:pt>
                <c:pt idx="9">
                  <c:v>59.261300435708264</c:v>
                </c:pt>
                <c:pt idx="10">
                  <c:v>59.088465180732484</c:v>
                </c:pt>
                <c:pt idx="11">
                  <c:v>58.897631006859839</c:v>
                </c:pt>
                <c:pt idx="12">
                  <c:v>58.688856044028341</c:v>
                </c:pt>
                <c:pt idx="13">
                  <c:v>58.462203887114114</c:v>
                </c:pt>
                <c:pt idx="14">
                  <c:v>58.217743576559791</c:v>
                </c:pt>
                <c:pt idx="15">
                  <c:v>57.955549577344101</c:v>
                </c:pt>
                <c:pt idx="16">
                  <c:v>57.675701756299134</c:v>
                </c:pt>
                <c:pt idx="17">
                  <c:v>57.378285357782126</c:v>
                </c:pt>
                <c:pt idx="18">
                  <c:v>57.063390977709211</c:v>
                </c:pt>
                <c:pt idx="19">
                  <c:v>56.731114535959009</c:v>
                </c:pt>
                <c:pt idx="20">
                  <c:v>56.381557247154504</c:v>
                </c:pt>
                <c:pt idx="21">
                  <c:v>56.014825589832107</c:v>
                </c:pt>
                <c:pt idx="22">
                  <c:v>55.631031274007242</c:v>
                </c:pt>
                <c:pt idx="23">
                  <c:v>55.230291207146422</c:v>
                </c:pt>
                <c:pt idx="24">
                  <c:v>54.812727458556054</c:v>
                </c:pt>
                <c:pt idx="25">
                  <c:v>54.378467222198999</c:v>
                </c:pt>
                <c:pt idx="26">
                  <c:v>53.92764277795002</c:v>
                </c:pt>
                <c:pt idx="27">
                  <c:v>53.460391451302073</c:v>
                </c:pt>
                <c:pt idx="28">
                  <c:v>52.976855571535623</c:v>
                </c:pt>
                <c:pt idx="29">
                  <c:v>52.477182428363747</c:v>
                </c:pt>
                <c:pt idx="30">
                  <c:v>51.96152422706632</c:v>
                </c:pt>
                <c:pt idx="31">
                  <c:v>51.430038042126739</c:v>
                </c:pt>
                <c:pt idx="32">
                  <c:v>50.88288576938556</c:v>
                </c:pt>
                <c:pt idx="33">
                  <c:v>50.320234076725441</c:v>
                </c:pt>
                <c:pt idx="34">
                  <c:v>49.742254353302499</c:v>
                </c:pt>
                <c:pt idx="35">
                  <c:v>49.149122657339511</c:v>
                </c:pt>
                <c:pt idx="36">
                  <c:v>48.541019662496851</c:v>
                </c:pt>
                <c:pt idx="37">
                  <c:v>47.918130602837572</c:v>
                </c:pt>
                <c:pt idx="38">
                  <c:v>47.280645216403315</c:v>
                </c:pt>
                <c:pt idx="39">
                  <c:v>46.628757687418258</c:v>
                </c:pt>
                <c:pt idx="40">
                  <c:v>45.962666587138678</c:v>
                </c:pt>
                <c:pt idx="41">
                  <c:v>45.282574813366324</c:v>
                </c:pt>
                <c:pt idx="42">
                  <c:v>44.588689528643656</c:v>
                </c:pt>
                <c:pt idx="43">
                  <c:v>43.881222097150228</c:v>
                </c:pt>
                <c:pt idx="44">
                  <c:v>43.160388020319068</c:v>
                </c:pt>
                <c:pt idx="45">
                  <c:v>42.426406871192853</c:v>
                </c:pt>
                <c:pt idx="46">
                  <c:v>41.679502227539835</c:v>
                </c:pt>
                <c:pt idx="47">
                  <c:v>40.919901603749906</c:v>
                </c:pt>
                <c:pt idx="48">
                  <c:v>40.147836381531491</c:v>
                </c:pt>
                <c:pt idx="49">
                  <c:v>39.363541739430438</c:v>
                </c:pt>
                <c:pt idx="50">
                  <c:v>38.56725658119236</c:v>
                </c:pt>
                <c:pt idx="51">
                  <c:v>37.759223462990249</c:v>
                </c:pt>
                <c:pt idx="52">
                  <c:v>36.939688519539494</c:v>
                </c:pt>
                <c:pt idx="53">
                  <c:v>36.108901389122906</c:v>
                </c:pt>
                <c:pt idx="54">
                  <c:v>35.267115137548387</c:v>
                </c:pt>
                <c:pt idx="55">
                  <c:v>34.414586181062766</c:v>
                </c:pt>
                <c:pt idx="56">
                  <c:v>33.551574208244809</c:v>
                </c:pt>
                <c:pt idx="57">
                  <c:v>32.678342100901624</c:v>
                </c:pt>
                <c:pt idx="58">
                  <c:v>31.795155853992295</c:v>
                </c:pt>
                <c:pt idx="59">
                  <c:v>30.902284494603251</c:v>
                </c:pt>
                <c:pt idx="60">
                  <c:v>30.000000000000007</c:v>
                </c:pt>
                <c:pt idx="61">
                  <c:v>29.088577214780226</c:v>
                </c:pt>
                <c:pt idx="62">
                  <c:v>28.16829376715345</c:v>
                </c:pt>
                <c:pt idx="63">
                  <c:v>27.239429984372808</c:v>
                </c:pt>
                <c:pt idx="64">
                  <c:v>26.302268807344646</c:v>
                </c:pt>
                <c:pt idx="65">
                  <c:v>25.357095704441967</c:v>
                </c:pt>
                <c:pt idx="66">
                  <c:v>24.404198584548013</c:v>
                </c:pt>
                <c:pt idx="67">
                  <c:v>23.443867709356422</c:v>
                </c:pt>
                <c:pt idx="68">
                  <c:v>22.476395604954718</c:v>
                </c:pt>
                <c:pt idx="69">
                  <c:v>21.502076972718022</c:v>
                </c:pt>
                <c:pt idx="70">
                  <c:v>20.521208599540131</c:v>
                </c:pt>
                <c:pt idx="71">
                  <c:v>19.534089267429405</c:v>
                </c:pt>
                <c:pt idx="72">
                  <c:v>18.541019662496847</c:v>
                </c:pt>
                <c:pt idx="73">
                  <c:v>17.542302283364208</c:v>
                </c:pt>
                <c:pt idx="74">
                  <c:v>16.538241349019948</c:v>
                </c:pt>
                <c:pt idx="75">
                  <c:v>15.529142706151244</c:v>
                </c:pt>
                <c:pt idx="76">
                  <c:v>14.51531373598006</c:v>
                </c:pt>
                <c:pt idx="77">
                  <c:v>13.497063260631895</c:v>
                </c:pt>
                <c:pt idx="78">
                  <c:v>12.474701449065567</c:v>
                </c:pt>
                <c:pt idx="79">
                  <c:v>11.448539722592695</c:v>
                </c:pt>
                <c:pt idx="80">
                  <c:v>10.418890660015824</c:v>
                </c:pt>
                <c:pt idx="81">
                  <c:v>9.3860679024138562</c:v>
                </c:pt>
                <c:pt idx="82">
                  <c:v>8.3503860576039273</c:v>
                </c:pt>
                <c:pt idx="83">
                  <c:v>7.3121606043088496</c:v>
                </c:pt>
                <c:pt idx="84">
                  <c:v>6.2717077960592071</c:v>
                </c:pt>
                <c:pt idx="85">
                  <c:v>5.2293445648594883</c:v>
                </c:pt>
                <c:pt idx="86">
                  <c:v>4.1853884246475141</c:v>
                </c:pt>
                <c:pt idx="87">
                  <c:v>3.140157374576638</c:v>
                </c:pt>
                <c:pt idx="88">
                  <c:v>2.093969802150065</c:v>
                </c:pt>
                <c:pt idx="89">
                  <c:v>1.047144386237016</c:v>
                </c:pt>
                <c:pt idx="90">
                  <c:v>3.67544536472586E-15</c:v>
                </c:pt>
                <c:pt idx="91">
                  <c:v>-1.0471443862370087</c:v>
                </c:pt>
                <c:pt idx="92">
                  <c:v>-2.0939698021500575</c:v>
                </c:pt>
                <c:pt idx="93">
                  <c:v>-3.1401573745766305</c:v>
                </c:pt>
                <c:pt idx="94">
                  <c:v>-4.1853884246475195</c:v>
                </c:pt>
                <c:pt idx="95">
                  <c:v>-5.2293445648594945</c:v>
                </c:pt>
                <c:pt idx="96">
                  <c:v>-6.2717077960592134</c:v>
                </c:pt>
                <c:pt idx="97">
                  <c:v>-7.3121606043088416</c:v>
                </c:pt>
                <c:pt idx="98">
                  <c:v>-8.3503860576039219</c:v>
                </c:pt>
                <c:pt idx="99">
                  <c:v>-9.3860679024138491</c:v>
                </c:pt>
                <c:pt idx="100">
                  <c:v>-10.418890660015819</c:v>
                </c:pt>
                <c:pt idx="101">
                  <c:v>-11.448539722592688</c:v>
                </c:pt>
                <c:pt idx="102">
                  <c:v>-12.474701449065561</c:v>
                </c:pt>
                <c:pt idx="103">
                  <c:v>-13.497063260631903</c:v>
                </c:pt>
                <c:pt idx="104">
                  <c:v>-14.515313735980067</c:v>
                </c:pt>
                <c:pt idx="105">
                  <c:v>-15.529142706151251</c:v>
                </c:pt>
                <c:pt idx="106">
                  <c:v>-16.538241349019945</c:v>
                </c:pt>
                <c:pt idx="107">
                  <c:v>-17.542302283364201</c:v>
                </c:pt>
                <c:pt idx="108">
                  <c:v>-18.54101966249684</c:v>
                </c:pt>
                <c:pt idx="109">
                  <c:v>-19.534089267429398</c:v>
                </c:pt>
                <c:pt idx="110">
                  <c:v>-20.521208599540124</c:v>
                </c:pt>
                <c:pt idx="111">
                  <c:v>-21.502076972718015</c:v>
                </c:pt>
                <c:pt idx="112">
                  <c:v>-22.476395604954725</c:v>
                </c:pt>
                <c:pt idx="113">
                  <c:v>-23.443867709356425</c:v>
                </c:pt>
                <c:pt idx="114">
                  <c:v>-24.404198584548016</c:v>
                </c:pt>
                <c:pt idx="115">
                  <c:v>-25.35709570444196</c:v>
                </c:pt>
                <c:pt idx="116">
                  <c:v>-26.30226880734465</c:v>
                </c:pt>
                <c:pt idx="117">
                  <c:v>-27.239429984372801</c:v>
                </c:pt>
                <c:pt idx="118">
                  <c:v>-28.168293767153454</c:v>
                </c:pt>
                <c:pt idx="119">
                  <c:v>-29.088577214780219</c:v>
                </c:pt>
                <c:pt idx="120">
                  <c:v>-29.999999999999986</c:v>
                </c:pt>
                <c:pt idx="121">
                  <c:v>-30.902284494603258</c:v>
                </c:pt>
                <c:pt idx="122">
                  <c:v>-31.795155853992288</c:v>
                </c:pt>
                <c:pt idx="123">
                  <c:v>-32.678342100901624</c:v>
                </c:pt>
                <c:pt idx="124">
                  <c:v>-33.551574208244801</c:v>
                </c:pt>
                <c:pt idx="125">
                  <c:v>-34.414586181062766</c:v>
                </c:pt>
                <c:pt idx="126">
                  <c:v>-35.26711513754838</c:v>
                </c:pt>
                <c:pt idx="127">
                  <c:v>-36.108901389122906</c:v>
                </c:pt>
                <c:pt idx="128">
                  <c:v>-36.939688519539494</c:v>
                </c:pt>
                <c:pt idx="129">
                  <c:v>-37.759223462990235</c:v>
                </c:pt>
                <c:pt idx="130">
                  <c:v>-38.56725658119236</c:v>
                </c:pt>
                <c:pt idx="131">
                  <c:v>-39.363541739430431</c:v>
                </c:pt>
                <c:pt idx="132">
                  <c:v>-40.147836381531491</c:v>
                </c:pt>
                <c:pt idx="133">
                  <c:v>-40.919901603749899</c:v>
                </c:pt>
                <c:pt idx="134">
                  <c:v>-41.679502227539842</c:v>
                </c:pt>
                <c:pt idx="135">
                  <c:v>-42.426406871192846</c:v>
                </c:pt>
                <c:pt idx="136">
                  <c:v>-43.160388020319068</c:v>
                </c:pt>
                <c:pt idx="137">
                  <c:v>-43.881222097150228</c:v>
                </c:pt>
                <c:pt idx="138">
                  <c:v>-44.588689528643641</c:v>
                </c:pt>
                <c:pt idx="139">
                  <c:v>-45.282574813366324</c:v>
                </c:pt>
                <c:pt idx="140">
                  <c:v>-45.962666587138671</c:v>
                </c:pt>
                <c:pt idx="141">
                  <c:v>-46.628757687418258</c:v>
                </c:pt>
                <c:pt idx="142">
                  <c:v>-47.280645216403315</c:v>
                </c:pt>
                <c:pt idx="143">
                  <c:v>-47.918130602837579</c:v>
                </c:pt>
                <c:pt idx="144">
                  <c:v>-48.541019662496844</c:v>
                </c:pt>
                <c:pt idx="145">
                  <c:v>-49.149122657339518</c:v>
                </c:pt>
                <c:pt idx="146">
                  <c:v>-49.742254353302499</c:v>
                </c:pt>
                <c:pt idx="147">
                  <c:v>-50.320234076725434</c:v>
                </c:pt>
                <c:pt idx="148">
                  <c:v>-50.88288576938556</c:v>
                </c:pt>
                <c:pt idx="149">
                  <c:v>-51.430038042126732</c:v>
                </c:pt>
                <c:pt idx="150">
                  <c:v>-51.96152422706632</c:v>
                </c:pt>
                <c:pt idx="151">
                  <c:v>-52.477182428363747</c:v>
                </c:pt>
                <c:pt idx="152">
                  <c:v>-52.976855571535623</c:v>
                </c:pt>
                <c:pt idx="153">
                  <c:v>-53.460391451302065</c:v>
                </c:pt>
                <c:pt idx="154">
                  <c:v>-53.92764277795002</c:v>
                </c:pt>
                <c:pt idx="155">
                  <c:v>-54.378467222198999</c:v>
                </c:pt>
                <c:pt idx="156">
                  <c:v>-54.812727458556047</c:v>
                </c:pt>
                <c:pt idx="157">
                  <c:v>-55.230291207146422</c:v>
                </c:pt>
                <c:pt idx="158">
                  <c:v>-55.631031274007242</c:v>
                </c:pt>
                <c:pt idx="159">
                  <c:v>-56.014825589832107</c:v>
                </c:pt>
                <c:pt idx="160">
                  <c:v>-56.381557247154497</c:v>
                </c:pt>
                <c:pt idx="161">
                  <c:v>-56.731114535959009</c:v>
                </c:pt>
                <c:pt idx="162">
                  <c:v>-57.063390977709211</c:v>
                </c:pt>
                <c:pt idx="163">
                  <c:v>-57.378285357782133</c:v>
                </c:pt>
                <c:pt idx="164">
                  <c:v>-57.675701756299134</c:v>
                </c:pt>
                <c:pt idx="165">
                  <c:v>-57.955549577344094</c:v>
                </c:pt>
                <c:pt idx="166">
                  <c:v>-58.217743576559791</c:v>
                </c:pt>
                <c:pt idx="167">
                  <c:v>-58.462203887114107</c:v>
                </c:pt>
                <c:pt idx="168">
                  <c:v>-58.688856044028341</c:v>
                </c:pt>
                <c:pt idx="169">
                  <c:v>-58.897631006859839</c:v>
                </c:pt>
                <c:pt idx="170">
                  <c:v>-59.088465180732484</c:v>
                </c:pt>
                <c:pt idx="171">
                  <c:v>-59.261300435708257</c:v>
                </c:pt>
                <c:pt idx="172">
                  <c:v>-59.416084124494219</c:v>
                </c:pt>
                <c:pt idx="173">
                  <c:v>-59.552769098479317</c:v>
                </c:pt>
                <c:pt idx="174">
                  <c:v>-59.6713137220964</c:v>
                </c:pt>
                <c:pt idx="175">
                  <c:v>-59.771681885504734</c:v>
                </c:pt>
                <c:pt idx="176">
                  <c:v>-59.853843015589455</c:v>
                </c:pt>
                <c:pt idx="177">
                  <c:v>-59.917772085274429</c:v>
                </c:pt>
                <c:pt idx="178">
                  <c:v>-59.963449621145749</c:v>
                </c:pt>
                <c:pt idx="179">
                  <c:v>-59.990861709383474</c:v>
                </c:pt>
                <c:pt idx="180">
                  <c:v>-60</c:v>
                </c:pt>
                <c:pt idx="181">
                  <c:v>-59.990861709383474</c:v>
                </c:pt>
                <c:pt idx="182">
                  <c:v>-59.963449621145749</c:v>
                </c:pt>
                <c:pt idx="183">
                  <c:v>-59.917772085274429</c:v>
                </c:pt>
                <c:pt idx="184">
                  <c:v>-59.853843015589455</c:v>
                </c:pt>
                <c:pt idx="185">
                  <c:v>-59.771681885504734</c:v>
                </c:pt>
                <c:pt idx="186">
                  <c:v>-59.6713137220964</c:v>
                </c:pt>
                <c:pt idx="187">
                  <c:v>-59.552769098479324</c:v>
                </c:pt>
                <c:pt idx="188">
                  <c:v>-59.416084124494212</c:v>
                </c:pt>
                <c:pt idx="189">
                  <c:v>-59.261300435708264</c:v>
                </c:pt>
                <c:pt idx="190">
                  <c:v>-59.088465180732484</c:v>
                </c:pt>
                <c:pt idx="191">
                  <c:v>-58.897631006859839</c:v>
                </c:pt>
                <c:pt idx="192">
                  <c:v>-58.688856044028334</c:v>
                </c:pt>
                <c:pt idx="193">
                  <c:v>-58.462203887114114</c:v>
                </c:pt>
                <c:pt idx="194">
                  <c:v>-58.217743576559791</c:v>
                </c:pt>
                <c:pt idx="195">
                  <c:v>-57.955549577344101</c:v>
                </c:pt>
                <c:pt idx="196">
                  <c:v>-57.675701756299134</c:v>
                </c:pt>
                <c:pt idx="197">
                  <c:v>-57.378285357782126</c:v>
                </c:pt>
                <c:pt idx="198">
                  <c:v>-57.063390977709219</c:v>
                </c:pt>
                <c:pt idx="199">
                  <c:v>-56.731114535959001</c:v>
                </c:pt>
                <c:pt idx="200">
                  <c:v>-56.381557247154504</c:v>
                </c:pt>
                <c:pt idx="201">
                  <c:v>-56.014825589832107</c:v>
                </c:pt>
                <c:pt idx="202">
                  <c:v>-55.631031274007242</c:v>
                </c:pt>
                <c:pt idx="203">
                  <c:v>-55.230291207146422</c:v>
                </c:pt>
                <c:pt idx="204">
                  <c:v>-54.812727458556054</c:v>
                </c:pt>
                <c:pt idx="205">
                  <c:v>-54.378467222199006</c:v>
                </c:pt>
                <c:pt idx="206">
                  <c:v>-53.927642777950012</c:v>
                </c:pt>
                <c:pt idx="207">
                  <c:v>-53.460391451302073</c:v>
                </c:pt>
                <c:pt idx="208">
                  <c:v>-52.976855571535616</c:v>
                </c:pt>
                <c:pt idx="209">
                  <c:v>-52.477182428363754</c:v>
                </c:pt>
                <c:pt idx="210">
                  <c:v>-51.961524227066313</c:v>
                </c:pt>
                <c:pt idx="211">
                  <c:v>-51.430038042126739</c:v>
                </c:pt>
                <c:pt idx="212">
                  <c:v>-50.882885769385567</c:v>
                </c:pt>
                <c:pt idx="213">
                  <c:v>-50.320234076725441</c:v>
                </c:pt>
                <c:pt idx="214">
                  <c:v>-49.742254353302513</c:v>
                </c:pt>
                <c:pt idx="215">
                  <c:v>-49.149122657339511</c:v>
                </c:pt>
                <c:pt idx="216">
                  <c:v>-48.541019662496851</c:v>
                </c:pt>
                <c:pt idx="217">
                  <c:v>-47.918130602837572</c:v>
                </c:pt>
                <c:pt idx="218">
                  <c:v>-47.280645216403322</c:v>
                </c:pt>
                <c:pt idx="219">
                  <c:v>-46.628757687418251</c:v>
                </c:pt>
                <c:pt idx="220">
                  <c:v>-45.962666587138678</c:v>
                </c:pt>
                <c:pt idx="221">
                  <c:v>-45.282574813366324</c:v>
                </c:pt>
                <c:pt idx="222">
                  <c:v>-44.588689528643656</c:v>
                </c:pt>
                <c:pt idx="223">
                  <c:v>-43.881222097150236</c:v>
                </c:pt>
                <c:pt idx="224">
                  <c:v>-43.160388020319061</c:v>
                </c:pt>
                <c:pt idx="225">
                  <c:v>-42.42640687119286</c:v>
                </c:pt>
                <c:pt idx="226">
                  <c:v>-41.679502227539835</c:v>
                </c:pt>
                <c:pt idx="227">
                  <c:v>-40.919901603749913</c:v>
                </c:pt>
                <c:pt idx="228">
                  <c:v>-40.147836381531491</c:v>
                </c:pt>
                <c:pt idx="229">
                  <c:v>-39.363541739430438</c:v>
                </c:pt>
                <c:pt idx="230">
                  <c:v>-38.567256581192368</c:v>
                </c:pt>
                <c:pt idx="231">
                  <c:v>-37.759223462990271</c:v>
                </c:pt>
                <c:pt idx="232">
                  <c:v>-36.939688519539487</c:v>
                </c:pt>
                <c:pt idx="233">
                  <c:v>-36.108901389122899</c:v>
                </c:pt>
                <c:pt idx="234">
                  <c:v>-35.267115137548394</c:v>
                </c:pt>
                <c:pt idx="235">
                  <c:v>-34.414586181062781</c:v>
                </c:pt>
                <c:pt idx="236">
                  <c:v>-33.551574208244794</c:v>
                </c:pt>
                <c:pt idx="237">
                  <c:v>-32.678342100901617</c:v>
                </c:pt>
                <c:pt idx="238">
                  <c:v>-31.795155853992302</c:v>
                </c:pt>
                <c:pt idx="239">
                  <c:v>-30.902284494603268</c:v>
                </c:pt>
                <c:pt idx="240">
                  <c:v>-30.000000000000028</c:v>
                </c:pt>
                <c:pt idx="241">
                  <c:v>-29.088577214780209</c:v>
                </c:pt>
                <c:pt idx="242">
                  <c:v>-28.168293767153443</c:v>
                </c:pt>
                <c:pt idx="243">
                  <c:v>-27.239429984372816</c:v>
                </c:pt>
                <c:pt idx="244">
                  <c:v>-26.302268807344664</c:v>
                </c:pt>
                <c:pt idx="245">
                  <c:v>-25.357095704441949</c:v>
                </c:pt>
                <c:pt idx="246">
                  <c:v>-24.404198584548006</c:v>
                </c:pt>
                <c:pt idx="247">
                  <c:v>-23.443867709356429</c:v>
                </c:pt>
                <c:pt idx="248">
                  <c:v>-22.476395604954739</c:v>
                </c:pt>
                <c:pt idx="249">
                  <c:v>-21.502076972718044</c:v>
                </c:pt>
                <c:pt idx="250">
                  <c:v>-20.521208599540113</c:v>
                </c:pt>
                <c:pt idx="251">
                  <c:v>-19.534089267429398</c:v>
                </c:pt>
                <c:pt idx="252">
                  <c:v>-18.541019662496854</c:v>
                </c:pt>
                <c:pt idx="253">
                  <c:v>-17.542302283364226</c:v>
                </c:pt>
                <c:pt idx="254">
                  <c:v>-16.538241349019934</c:v>
                </c:pt>
                <c:pt idx="255">
                  <c:v>-15.529142706151237</c:v>
                </c:pt>
                <c:pt idx="256">
                  <c:v>-14.515313735980067</c:v>
                </c:pt>
                <c:pt idx="257">
                  <c:v>-13.497063260631915</c:v>
                </c:pt>
                <c:pt idx="258">
                  <c:v>-12.474701449065588</c:v>
                </c:pt>
                <c:pt idx="259">
                  <c:v>-11.448539722592677</c:v>
                </c:pt>
                <c:pt idx="260">
                  <c:v>-10.418890660015819</c:v>
                </c:pt>
                <c:pt idx="261">
                  <c:v>-9.3860679024138616</c:v>
                </c:pt>
                <c:pt idx="262">
                  <c:v>-8.3503860576039504</c:v>
                </c:pt>
                <c:pt idx="263">
                  <c:v>-7.3121606043088301</c:v>
                </c:pt>
                <c:pt idx="264">
                  <c:v>-6.2717077960592018</c:v>
                </c:pt>
                <c:pt idx="265">
                  <c:v>-5.2293445648594954</c:v>
                </c:pt>
                <c:pt idx="266">
                  <c:v>-4.1853884246475346</c:v>
                </c:pt>
                <c:pt idx="267">
                  <c:v>-3.1401573745766584</c:v>
                </c:pt>
                <c:pt idx="268">
                  <c:v>-2.0939698021500455</c:v>
                </c:pt>
                <c:pt idx="269">
                  <c:v>-1.0471443862370098</c:v>
                </c:pt>
                <c:pt idx="270">
                  <c:v>-1.102633609417758E-14</c:v>
                </c:pt>
                <c:pt idx="271">
                  <c:v>1.0471443862369878</c:v>
                </c:pt>
                <c:pt idx="272">
                  <c:v>2.093969802150077</c:v>
                </c:pt>
                <c:pt idx="273">
                  <c:v>3.1401573745766367</c:v>
                </c:pt>
                <c:pt idx="274">
                  <c:v>4.1853884246475133</c:v>
                </c:pt>
                <c:pt idx="275">
                  <c:v>5.2293445648594732</c:v>
                </c:pt>
                <c:pt idx="276">
                  <c:v>6.2717077960591787</c:v>
                </c:pt>
                <c:pt idx="277">
                  <c:v>7.3121606043088612</c:v>
                </c:pt>
                <c:pt idx="278">
                  <c:v>8.3503860576039273</c:v>
                </c:pt>
                <c:pt idx="279">
                  <c:v>9.3860679024138403</c:v>
                </c:pt>
                <c:pt idx="280">
                  <c:v>10.418890660015798</c:v>
                </c:pt>
                <c:pt idx="281">
                  <c:v>11.448539722592706</c:v>
                </c:pt>
                <c:pt idx="282">
                  <c:v>12.474701449065565</c:v>
                </c:pt>
                <c:pt idx="283">
                  <c:v>13.497063260631895</c:v>
                </c:pt>
                <c:pt idx="284">
                  <c:v>14.515313735980047</c:v>
                </c:pt>
                <c:pt idx="285">
                  <c:v>15.529142706151218</c:v>
                </c:pt>
                <c:pt idx="286">
                  <c:v>16.538241349019962</c:v>
                </c:pt>
                <c:pt idx="287">
                  <c:v>17.542302283364204</c:v>
                </c:pt>
                <c:pt idx="288">
                  <c:v>18.541019662496833</c:v>
                </c:pt>
                <c:pt idx="289">
                  <c:v>19.53408926742938</c:v>
                </c:pt>
                <c:pt idx="290">
                  <c:v>20.521208599540138</c:v>
                </c:pt>
                <c:pt idx="291">
                  <c:v>21.502076972718022</c:v>
                </c:pt>
                <c:pt idx="292">
                  <c:v>22.476395604954718</c:v>
                </c:pt>
                <c:pt idx="293">
                  <c:v>23.443867709356411</c:v>
                </c:pt>
                <c:pt idx="294">
                  <c:v>24.404198584547984</c:v>
                </c:pt>
                <c:pt idx="295">
                  <c:v>25.357095704441978</c:v>
                </c:pt>
                <c:pt idx="296">
                  <c:v>26.302268807344646</c:v>
                </c:pt>
                <c:pt idx="297">
                  <c:v>27.239429984372798</c:v>
                </c:pt>
                <c:pt idx="298">
                  <c:v>28.168293767153425</c:v>
                </c:pt>
                <c:pt idx="299">
                  <c:v>29.088577214780237</c:v>
                </c:pt>
                <c:pt idx="300">
                  <c:v>30.000000000000007</c:v>
                </c:pt>
                <c:pt idx="301">
                  <c:v>30.902284494603251</c:v>
                </c:pt>
                <c:pt idx="302">
                  <c:v>31.795155853992281</c:v>
                </c:pt>
                <c:pt idx="303">
                  <c:v>32.678342100901595</c:v>
                </c:pt>
                <c:pt idx="304">
                  <c:v>33.551574208244823</c:v>
                </c:pt>
                <c:pt idx="305">
                  <c:v>34.414586181062759</c:v>
                </c:pt>
                <c:pt idx="306">
                  <c:v>35.267115137548373</c:v>
                </c:pt>
                <c:pt idx="307">
                  <c:v>36.108901389122877</c:v>
                </c:pt>
                <c:pt idx="308">
                  <c:v>36.939688519539509</c:v>
                </c:pt>
                <c:pt idx="309">
                  <c:v>37.759223462990249</c:v>
                </c:pt>
                <c:pt idx="310">
                  <c:v>38.567256581192353</c:v>
                </c:pt>
                <c:pt idx="311">
                  <c:v>39.363541739430424</c:v>
                </c:pt>
                <c:pt idx="312">
                  <c:v>40.147836381531469</c:v>
                </c:pt>
                <c:pt idx="313">
                  <c:v>40.919901603749913</c:v>
                </c:pt>
                <c:pt idx="314">
                  <c:v>41.679502227539835</c:v>
                </c:pt>
                <c:pt idx="315">
                  <c:v>42.426406871192839</c:v>
                </c:pt>
                <c:pt idx="316">
                  <c:v>43.160388020319054</c:v>
                </c:pt>
                <c:pt idx="317">
                  <c:v>43.881222097150243</c:v>
                </c:pt>
                <c:pt idx="318">
                  <c:v>44.588689528643656</c:v>
                </c:pt>
                <c:pt idx="319">
                  <c:v>45.282574813366317</c:v>
                </c:pt>
                <c:pt idx="320">
                  <c:v>45.962666587138671</c:v>
                </c:pt>
                <c:pt idx="321">
                  <c:v>46.628757687418236</c:v>
                </c:pt>
                <c:pt idx="322">
                  <c:v>47.280645216403322</c:v>
                </c:pt>
                <c:pt idx="323">
                  <c:v>47.918130602837572</c:v>
                </c:pt>
                <c:pt idx="324">
                  <c:v>48.541019662496844</c:v>
                </c:pt>
                <c:pt idx="325">
                  <c:v>49.149122657339497</c:v>
                </c:pt>
                <c:pt idx="326">
                  <c:v>49.742254353302513</c:v>
                </c:pt>
                <c:pt idx="327">
                  <c:v>50.320234076725441</c:v>
                </c:pt>
                <c:pt idx="328">
                  <c:v>50.88288576938556</c:v>
                </c:pt>
                <c:pt idx="329">
                  <c:v>51.430038042126725</c:v>
                </c:pt>
                <c:pt idx="330">
                  <c:v>51.961524227066306</c:v>
                </c:pt>
                <c:pt idx="331">
                  <c:v>52.477182428363754</c:v>
                </c:pt>
                <c:pt idx="332">
                  <c:v>52.976855571535616</c:v>
                </c:pt>
                <c:pt idx="333">
                  <c:v>53.460391451302065</c:v>
                </c:pt>
                <c:pt idx="334">
                  <c:v>53.927642777950012</c:v>
                </c:pt>
                <c:pt idx="335">
                  <c:v>54.378467222199006</c:v>
                </c:pt>
                <c:pt idx="336">
                  <c:v>54.812727458556061</c:v>
                </c:pt>
                <c:pt idx="337">
                  <c:v>55.230291207146415</c:v>
                </c:pt>
                <c:pt idx="338">
                  <c:v>55.631031274007242</c:v>
                </c:pt>
                <c:pt idx="339">
                  <c:v>56.014825589832093</c:v>
                </c:pt>
                <c:pt idx="340">
                  <c:v>56.381557247154504</c:v>
                </c:pt>
                <c:pt idx="341">
                  <c:v>56.731114535959009</c:v>
                </c:pt>
                <c:pt idx="342">
                  <c:v>57.063390977709211</c:v>
                </c:pt>
                <c:pt idx="343">
                  <c:v>57.378285357782119</c:v>
                </c:pt>
                <c:pt idx="344">
                  <c:v>57.675701756299134</c:v>
                </c:pt>
                <c:pt idx="345">
                  <c:v>57.955549577344101</c:v>
                </c:pt>
                <c:pt idx="346">
                  <c:v>58.217743576559791</c:v>
                </c:pt>
                <c:pt idx="347">
                  <c:v>58.462203887114107</c:v>
                </c:pt>
                <c:pt idx="348">
                  <c:v>58.688856044028334</c:v>
                </c:pt>
                <c:pt idx="349">
                  <c:v>58.897631006859839</c:v>
                </c:pt>
                <c:pt idx="350">
                  <c:v>59.088465180732484</c:v>
                </c:pt>
                <c:pt idx="351">
                  <c:v>59.261300435708257</c:v>
                </c:pt>
                <c:pt idx="352">
                  <c:v>59.416084124494212</c:v>
                </c:pt>
                <c:pt idx="353">
                  <c:v>59.552769098479324</c:v>
                </c:pt>
                <c:pt idx="354">
                  <c:v>59.6713137220964</c:v>
                </c:pt>
                <c:pt idx="355">
                  <c:v>59.771681885504734</c:v>
                </c:pt>
                <c:pt idx="356">
                  <c:v>59.853843015589455</c:v>
                </c:pt>
                <c:pt idx="357">
                  <c:v>59.917772085274429</c:v>
                </c:pt>
                <c:pt idx="358">
                  <c:v>59.963449621145749</c:v>
                </c:pt>
                <c:pt idx="359">
                  <c:v>59.990861709383474</c:v>
                </c:pt>
                <c:pt idx="360">
                  <c:v>60</c:v>
                </c:pt>
              </c:numCache>
            </c:numRef>
          </c:xVal>
          <c:yVal>
            <c:numRef>
              <c:f>Sheet1!$E$5:$E$365</c:f>
              <c:numCache>
                <c:formatCode>General</c:formatCode>
                <c:ptCount val="361"/>
                <c:pt idx="0">
                  <c:v>0</c:v>
                </c:pt>
                <c:pt idx="1">
                  <c:v>1.0471443862370107</c:v>
                </c:pt>
                <c:pt idx="2">
                  <c:v>2.0939698021500583</c:v>
                </c:pt>
                <c:pt idx="3">
                  <c:v>3.14015737457663</c:v>
                </c:pt>
                <c:pt idx="4">
                  <c:v>4.1853884246475186</c:v>
                </c:pt>
                <c:pt idx="5">
                  <c:v>5.2293445648594901</c:v>
                </c:pt>
                <c:pt idx="6">
                  <c:v>6.271707796059208</c:v>
                </c:pt>
                <c:pt idx="7">
                  <c:v>7.3121606043088487</c:v>
                </c:pt>
                <c:pt idx="8">
                  <c:v>8.3503860576039255</c:v>
                </c:pt>
                <c:pt idx="9">
                  <c:v>9.3860679024138527</c:v>
                </c:pt>
                <c:pt idx="10">
                  <c:v>10.418890660015819</c:v>
                </c:pt>
                <c:pt idx="11">
                  <c:v>11.448539722592688</c:v>
                </c:pt>
                <c:pt idx="12">
                  <c:v>12.474701449065561</c:v>
                </c:pt>
                <c:pt idx="13">
                  <c:v>13.497063260631901</c:v>
                </c:pt>
                <c:pt idx="14">
                  <c:v>14.515313735980063</c:v>
                </c:pt>
                <c:pt idx="15">
                  <c:v>15.529142706151244</c:v>
                </c:pt>
                <c:pt idx="16">
                  <c:v>16.538241349019948</c:v>
                </c:pt>
                <c:pt idx="17">
                  <c:v>17.542302283364208</c:v>
                </c:pt>
                <c:pt idx="18">
                  <c:v>18.541019662496844</c:v>
                </c:pt>
                <c:pt idx="19">
                  <c:v>19.534089267429401</c:v>
                </c:pt>
                <c:pt idx="20">
                  <c:v>20.521208599540124</c:v>
                </c:pt>
                <c:pt idx="21">
                  <c:v>21.502076972718015</c:v>
                </c:pt>
                <c:pt idx="22">
                  <c:v>22.476395604954721</c:v>
                </c:pt>
                <c:pt idx="23">
                  <c:v>23.443867709356425</c:v>
                </c:pt>
                <c:pt idx="24">
                  <c:v>24.404198584548013</c:v>
                </c:pt>
                <c:pt idx="25">
                  <c:v>25.357095704441967</c:v>
                </c:pt>
                <c:pt idx="26">
                  <c:v>26.302268807344646</c:v>
                </c:pt>
                <c:pt idx="27">
                  <c:v>27.239429984372805</c:v>
                </c:pt>
                <c:pt idx="28">
                  <c:v>28.168293767153447</c:v>
                </c:pt>
                <c:pt idx="29">
                  <c:v>29.088577214780223</c:v>
                </c:pt>
                <c:pt idx="30">
                  <c:v>29.999999999999996</c:v>
                </c:pt>
                <c:pt idx="31">
                  <c:v>30.902284494603251</c:v>
                </c:pt>
                <c:pt idx="32">
                  <c:v>31.795155853992295</c:v>
                </c:pt>
                <c:pt idx="33">
                  <c:v>32.678342100901624</c:v>
                </c:pt>
                <c:pt idx="34">
                  <c:v>33.551574208244816</c:v>
                </c:pt>
                <c:pt idx="35">
                  <c:v>34.414586181062759</c:v>
                </c:pt>
                <c:pt idx="36">
                  <c:v>35.267115137548387</c:v>
                </c:pt>
                <c:pt idx="37">
                  <c:v>36.108901389122899</c:v>
                </c:pt>
                <c:pt idx="38">
                  <c:v>36.939688519539494</c:v>
                </c:pt>
                <c:pt idx="39">
                  <c:v>37.759223462990242</c:v>
                </c:pt>
                <c:pt idx="40">
                  <c:v>38.567256581192353</c:v>
                </c:pt>
                <c:pt idx="41">
                  <c:v>39.363541739430438</c:v>
                </c:pt>
                <c:pt idx="42">
                  <c:v>40.147836381531491</c:v>
                </c:pt>
                <c:pt idx="43">
                  <c:v>40.919901603749906</c:v>
                </c:pt>
                <c:pt idx="44">
                  <c:v>41.679502227539835</c:v>
                </c:pt>
                <c:pt idx="45">
                  <c:v>42.426406871192846</c:v>
                </c:pt>
                <c:pt idx="46">
                  <c:v>43.160388020319061</c:v>
                </c:pt>
                <c:pt idx="47">
                  <c:v>43.881222097150228</c:v>
                </c:pt>
                <c:pt idx="48">
                  <c:v>44.588689528643656</c:v>
                </c:pt>
                <c:pt idx="49">
                  <c:v>45.282574813366324</c:v>
                </c:pt>
                <c:pt idx="50">
                  <c:v>45.962666587138678</c:v>
                </c:pt>
                <c:pt idx="51">
                  <c:v>46.628757687418258</c:v>
                </c:pt>
                <c:pt idx="52">
                  <c:v>47.280645216403322</c:v>
                </c:pt>
                <c:pt idx="53">
                  <c:v>47.918130602837572</c:v>
                </c:pt>
                <c:pt idx="54">
                  <c:v>48.541019662496851</c:v>
                </c:pt>
                <c:pt idx="55">
                  <c:v>49.149122657339511</c:v>
                </c:pt>
                <c:pt idx="56">
                  <c:v>49.742254353302506</c:v>
                </c:pt>
                <c:pt idx="57">
                  <c:v>50.320234076725441</c:v>
                </c:pt>
                <c:pt idx="58">
                  <c:v>50.88288576938556</c:v>
                </c:pt>
                <c:pt idx="59">
                  <c:v>51.430038042126739</c:v>
                </c:pt>
                <c:pt idx="60">
                  <c:v>51.961524227066313</c:v>
                </c:pt>
                <c:pt idx="61">
                  <c:v>52.477182428363747</c:v>
                </c:pt>
                <c:pt idx="62">
                  <c:v>52.976855571535616</c:v>
                </c:pt>
                <c:pt idx="63">
                  <c:v>53.460391451302065</c:v>
                </c:pt>
                <c:pt idx="64">
                  <c:v>53.92764277795002</c:v>
                </c:pt>
                <c:pt idx="65">
                  <c:v>54.378467222198999</c:v>
                </c:pt>
                <c:pt idx="66">
                  <c:v>54.812727458556054</c:v>
                </c:pt>
                <c:pt idx="67">
                  <c:v>55.230291207146422</c:v>
                </c:pt>
                <c:pt idx="68">
                  <c:v>55.631031274007242</c:v>
                </c:pt>
                <c:pt idx="69">
                  <c:v>56.014825589832107</c:v>
                </c:pt>
                <c:pt idx="70">
                  <c:v>56.381557247154497</c:v>
                </c:pt>
                <c:pt idx="71">
                  <c:v>56.731114535959001</c:v>
                </c:pt>
                <c:pt idx="72">
                  <c:v>57.063390977709211</c:v>
                </c:pt>
                <c:pt idx="73">
                  <c:v>57.378285357782126</c:v>
                </c:pt>
                <c:pt idx="74">
                  <c:v>57.675701756299134</c:v>
                </c:pt>
                <c:pt idx="75">
                  <c:v>57.955549577344101</c:v>
                </c:pt>
                <c:pt idx="76">
                  <c:v>58.217743576559791</c:v>
                </c:pt>
                <c:pt idx="77">
                  <c:v>58.462203887114114</c:v>
                </c:pt>
                <c:pt idx="78">
                  <c:v>58.688856044028334</c:v>
                </c:pt>
                <c:pt idx="79">
                  <c:v>58.897631006859839</c:v>
                </c:pt>
                <c:pt idx="80">
                  <c:v>59.088465180732484</c:v>
                </c:pt>
                <c:pt idx="81">
                  <c:v>59.261300435708264</c:v>
                </c:pt>
                <c:pt idx="82">
                  <c:v>59.416084124494219</c:v>
                </c:pt>
                <c:pt idx="83">
                  <c:v>59.552769098479317</c:v>
                </c:pt>
                <c:pt idx="84">
                  <c:v>59.6713137220964</c:v>
                </c:pt>
                <c:pt idx="85">
                  <c:v>59.771681885504734</c:v>
                </c:pt>
                <c:pt idx="86">
                  <c:v>59.853843015589455</c:v>
                </c:pt>
                <c:pt idx="87">
                  <c:v>59.917772085274429</c:v>
                </c:pt>
                <c:pt idx="88">
                  <c:v>59.963449621145749</c:v>
                </c:pt>
                <c:pt idx="89">
                  <c:v>59.990861709383474</c:v>
                </c:pt>
                <c:pt idx="90">
                  <c:v>60</c:v>
                </c:pt>
                <c:pt idx="91">
                  <c:v>59.990861709383474</c:v>
                </c:pt>
                <c:pt idx="92">
                  <c:v>59.963449621145749</c:v>
                </c:pt>
                <c:pt idx="93">
                  <c:v>59.917772085274429</c:v>
                </c:pt>
                <c:pt idx="94">
                  <c:v>59.853843015589455</c:v>
                </c:pt>
                <c:pt idx="95">
                  <c:v>59.771681885504734</c:v>
                </c:pt>
                <c:pt idx="96">
                  <c:v>59.6713137220964</c:v>
                </c:pt>
                <c:pt idx="97">
                  <c:v>59.552769098479324</c:v>
                </c:pt>
                <c:pt idx="98">
                  <c:v>59.416084124494219</c:v>
                </c:pt>
                <c:pt idx="99">
                  <c:v>59.261300435708264</c:v>
                </c:pt>
                <c:pt idx="100">
                  <c:v>59.088465180732484</c:v>
                </c:pt>
                <c:pt idx="101">
                  <c:v>58.897631006859839</c:v>
                </c:pt>
                <c:pt idx="102">
                  <c:v>58.688856044028341</c:v>
                </c:pt>
                <c:pt idx="103">
                  <c:v>58.462203887114114</c:v>
                </c:pt>
                <c:pt idx="104">
                  <c:v>58.217743576559791</c:v>
                </c:pt>
                <c:pt idx="105">
                  <c:v>57.955549577344101</c:v>
                </c:pt>
                <c:pt idx="106">
                  <c:v>57.675701756299134</c:v>
                </c:pt>
                <c:pt idx="107">
                  <c:v>57.378285357782133</c:v>
                </c:pt>
                <c:pt idx="108">
                  <c:v>57.063390977709219</c:v>
                </c:pt>
                <c:pt idx="109">
                  <c:v>56.731114535959009</c:v>
                </c:pt>
                <c:pt idx="110">
                  <c:v>56.381557247154504</c:v>
                </c:pt>
                <c:pt idx="111">
                  <c:v>56.014825589832107</c:v>
                </c:pt>
                <c:pt idx="112">
                  <c:v>55.631031274007242</c:v>
                </c:pt>
                <c:pt idx="113">
                  <c:v>55.230291207146415</c:v>
                </c:pt>
                <c:pt idx="114">
                  <c:v>54.812727458556054</c:v>
                </c:pt>
                <c:pt idx="115">
                  <c:v>54.378467222199006</c:v>
                </c:pt>
                <c:pt idx="116">
                  <c:v>53.927642777950012</c:v>
                </c:pt>
                <c:pt idx="117">
                  <c:v>53.460391451302073</c:v>
                </c:pt>
                <c:pt idx="118">
                  <c:v>52.976855571535616</c:v>
                </c:pt>
                <c:pt idx="119">
                  <c:v>52.477182428363754</c:v>
                </c:pt>
                <c:pt idx="120">
                  <c:v>51.96152422706632</c:v>
                </c:pt>
                <c:pt idx="121">
                  <c:v>51.430038042126739</c:v>
                </c:pt>
                <c:pt idx="122">
                  <c:v>50.882885769385567</c:v>
                </c:pt>
                <c:pt idx="123">
                  <c:v>50.320234076725434</c:v>
                </c:pt>
                <c:pt idx="124">
                  <c:v>49.742254353302506</c:v>
                </c:pt>
                <c:pt idx="125">
                  <c:v>49.149122657339504</c:v>
                </c:pt>
                <c:pt idx="126">
                  <c:v>48.541019662496851</c:v>
                </c:pt>
                <c:pt idx="127">
                  <c:v>47.918130602837564</c:v>
                </c:pt>
                <c:pt idx="128">
                  <c:v>47.280645216403322</c:v>
                </c:pt>
                <c:pt idx="129">
                  <c:v>46.628757687418258</c:v>
                </c:pt>
                <c:pt idx="130">
                  <c:v>45.962666587138678</c:v>
                </c:pt>
                <c:pt idx="131">
                  <c:v>45.282574813366324</c:v>
                </c:pt>
                <c:pt idx="132">
                  <c:v>44.588689528643656</c:v>
                </c:pt>
                <c:pt idx="133">
                  <c:v>43.881222097150236</c:v>
                </c:pt>
                <c:pt idx="134">
                  <c:v>43.160388020319061</c:v>
                </c:pt>
                <c:pt idx="135">
                  <c:v>42.426406871192853</c:v>
                </c:pt>
                <c:pt idx="136">
                  <c:v>41.679502227539828</c:v>
                </c:pt>
                <c:pt idx="137">
                  <c:v>40.919901603749913</c:v>
                </c:pt>
                <c:pt idx="138">
                  <c:v>40.147836381531498</c:v>
                </c:pt>
                <c:pt idx="139">
                  <c:v>39.363541739430438</c:v>
                </c:pt>
                <c:pt idx="140">
                  <c:v>38.567256581192368</c:v>
                </c:pt>
                <c:pt idx="141">
                  <c:v>37.759223462990242</c:v>
                </c:pt>
                <c:pt idx="142">
                  <c:v>36.939688519539501</c:v>
                </c:pt>
                <c:pt idx="143">
                  <c:v>36.108901389122892</c:v>
                </c:pt>
                <c:pt idx="144">
                  <c:v>35.267115137548394</c:v>
                </c:pt>
                <c:pt idx="145">
                  <c:v>34.414586181062759</c:v>
                </c:pt>
                <c:pt idx="146">
                  <c:v>33.551574208244816</c:v>
                </c:pt>
                <c:pt idx="147">
                  <c:v>32.678342100901638</c:v>
                </c:pt>
                <c:pt idx="148">
                  <c:v>31.795155853992295</c:v>
                </c:pt>
                <c:pt idx="149">
                  <c:v>30.902284494603261</c:v>
                </c:pt>
                <c:pt idx="150">
                  <c:v>29.999999999999996</c:v>
                </c:pt>
                <c:pt idx="151">
                  <c:v>29.08857721478023</c:v>
                </c:pt>
                <c:pt idx="152">
                  <c:v>28.168293767153443</c:v>
                </c:pt>
                <c:pt idx="153">
                  <c:v>27.239429984372812</c:v>
                </c:pt>
                <c:pt idx="154">
                  <c:v>26.302268807344639</c:v>
                </c:pt>
                <c:pt idx="155">
                  <c:v>25.357095704441971</c:v>
                </c:pt>
                <c:pt idx="156">
                  <c:v>24.404198584548027</c:v>
                </c:pt>
                <c:pt idx="157">
                  <c:v>23.443867709356425</c:v>
                </c:pt>
                <c:pt idx="158">
                  <c:v>22.476395604954735</c:v>
                </c:pt>
                <c:pt idx="159">
                  <c:v>21.502076972718012</c:v>
                </c:pt>
                <c:pt idx="160">
                  <c:v>20.521208599540131</c:v>
                </c:pt>
                <c:pt idx="161">
                  <c:v>19.534089267429394</c:v>
                </c:pt>
                <c:pt idx="162">
                  <c:v>18.541019662496851</c:v>
                </c:pt>
                <c:pt idx="163">
                  <c:v>17.542302283364197</c:v>
                </c:pt>
                <c:pt idx="164">
                  <c:v>16.538241349019952</c:v>
                </c:pt>
                <c:pt idx="165">
                  <c:v>15.52914270615126</c:v>
                </c:pt>
                <c:pt idx="166">
                  <c:v>14.515313735980063</c:v>
                </c:pt>
                <c:pt idx="167">
                  <c:v>13.497063260631911</c:v>
                </c:pt>
                <c:pt idx="168">
                  <c:v>12.474701449065559</c:v>
                </c:pt>
                <c:pt idx="169">
                  <c:v>11.448539722592699</c:v>
                </c:pt>
                <c:pt idx="170">
                  <c:v>10.418890660015817</c:v>
                </c:pt>
                <c:pt idx="171">
                  <c:v>9.386067902413858</c:v>
                </c:pt>
                <c:pt idx="172">
                  <c:v>8.3503860576039202</c:v>
                </c:pt>
                <c:pt idx="173">
                  <c:v>7.3121606043088523</c:v>
                </c:pt>
                <c:pt idx="174">
                  <c:v>6.271707796059224</c:v>
                </c:pt>
                <c:pt idx="175">
                  <c:v>5.2293445648594918</c:v>
                </c:pt>
                <c:pt idx="176">
                  <c:v>4.185388424647531</c:v>
                </c:pt>
                <c:pt idx="177">
                  <c:v>3.1401573745766282</c:v>
                </c:pt>
                <c:pt idx="178">
                  <c:v>2.0939698021500686</c:v>
                </c:pt>
                <c:pt idx="179">
                  <c:v>1.0471443862370062</c:v>
                </c:pt>
                <c:pt idx="180">
                  <c:v>7.3508907294517201E-15</c:v>
                </c:pt>
                <c:pt idx="181">
                  <c:v>-1.0471443862370182</c:v>
                </c:pt>
                <c:pt idx="182">
                  <c:v>-2.0939698021500539</c:v>
                </c:pt>
                <c:pt idx="183">
                  <c:v>-3.1401573745766136</c:v>
                </c:pt>
                <c:pt idx="184">
                  <c:v>-4.1853884246475168</c:v>
                </c:pt>
                <c:pt idx="185">
                  <c:v>-5.2293445648594767</c:v>
                </c:pt>
                <c:pt idx="186">
                  <c:v>-6.2717077960592098</c:v>
                </c:pt>
                <c:pt idx="187">
                  <c:v>-7.312160604308839</c:v>
                </c:pt>
                <c:pt idx="188">
                  <c:v>-8.3503860576039308</c:v>
                </c:pt>
                <c:pt idx="189">
                  <c:v>-9.3860679024138438</c:v>
                </c:pt>
                <c:pt idx="190">
                  <c:v>-10.418890660015828</c:v>
                </c:pt>
                <c:pt idx="191">
                  <c:v>-11.448539722592683</c:v>
                </c:pt>
                <c:pt idx="192">
                  <c:v>-12.47470144906557</c:v>
                </c:pt>
                <c:pt idx="193">
                  <c:v>-13.497063260631899</c:v>
                </c:pt>
                <c:pt idx="194">
                  <c:v>-14.515313735980051</c:v>
                </c:pt>
                <c:pt idx="195">
                  <c:v>-15.529142706151248</c:v>
                </c:pt>
                <c:pt idx="196">
                  <c:v>-16.538241349019941</c:v>
                </c:pt>
                <c:pt idx="197">
                  <c:v>-17.542302283364208</c:v>
                </c:pt>
                <c:pt idx="198">
                  <c:v>-18.541019662496836</c:v>
                </c:pt>
                <c:pt idx="199">
                  <c:v>-19.534089267429405</c:v>
                </c:pt>
                <c:pt idx="200">
                  <c:v>-20.52120859954012</c:v>
                </c:pt>
                <c:pt idx="201">
                  <c:v>-21.502076972718026</c:v>
                </c:pt>
                <c:pt idx="202">
                  <c:v>-22.476395604954721</c:v>
                </c:pt>
                <c:pt idx="203">
                  <c:v>-23.443867709356415</c:v>
                </c:pt>
                <c:pt idx="204">
                  <c:v>-24.404198584548013</c:v>
                </c:pt>
                <c:pt idx="205">
                  <c:v>-25.357095704441956</c:v>
                </c:pt>
                <c:pt idx="206">
                  <c:v>-26.302268807344646</c:v>
                </c:pt>
                <c:pt idx="207">
                  <c:v>-27.239429984372801</c:v>
                </c:pt>
                <c:pt idx="208">
                  <c:v>-28.16829376715345</c:v>
                </c:pt>
                <c:pt idx="209">
                  <c:v>-29.088577214780216</c:v>
                </c:pt>
                <c:pt idx="210">
                  <c:v>-30.000000000000007</c:v>
                </c:pt>
                <c:pt idx="211">
                  <c:v>-30.902284494603251</c:v>
                </c:pt>
                <c:pt idx="212">
                  <c:v>-31.795155853992288</c:v>
                </c:pt>
                <c:pt idx="213">
                  <c:v>-32.678342100901624</c:v>
                </c:pt>
                <c:pt idx="214">
                  <c:v>-33.551574208244801</c:v>
                </c:pt>
                <c:pt idx="215">
                  <c:v>-34.414586181062766</c:v>
                </c:pt>
                <c:pt idx="216">
                  <c:v>-35.26711513754838</c:v>
                </c:pt>
                <c:pt idx="217">
                  <c:v>-36.108901389122906</c:v>
                </c:pt>
                <c:pt idx="218">
                  <c:v>-36.939688519539487</c:v>
                </c:pt>
                <c:pt idx="219">
                  <c:v>-37.759223462990256</c:v>
                </c:pt>
                <c:pt idx="220">
                  <c:v>-38.567256581192353</c:v>
                </c:pt>
                <c:pt idx="221">
                  <c:v>-39.363541739430424</c:v>
                </c:pt>
                <c:pt idx="222">
                  <c:v>-40.147836381531491</c:v>
                </c:pt>
                <c:pt idx="223">
                  <c:v>-40.919901603749899</c:v>
                </c:pt>
                <c:pt idx="224">
                  <c:v>-41.679502227539842</c:v>
                </c:pt>
                <c:pt idx="225">
                  <c:v>-42.426406871192846</c:v>
                </c:pt>
                <c:pt idx="226">
                  <c:v>-43.160388020319068</c:v>
                </c:pt>
                <c:pt idx="227">
                  <c:v>-43.881222097150228</c:v>
                </c:pt>
                <c:pt idx="228">
                  <c:v>-44.588689528643663</c:v>
                </c:pt>
                <c:pt idx="229">
                  <c:v>-45.282574813366324</c:v>
                </c:pt>
                <c:pt idx="230">
                  <c:v>-45.962666587138671</c:v>
                </c:pt>
                <c:pt idx="231">
                  <c:v>-46.628757687418236</c:v>
                </c:pt>
                <c:pt idx="232">
                  <c:v>-47.280645216403329</c:v>
                </c:pt>
                <c:pt idx="233">
                  <c:v>-47.918130602837572</c:v>
                </c:pt>
                <c:pt idx="234">
                  <c:v>-48.541019662496844</c:v>
                </c:pt>
                <c:pt idx="235">
                  <c:v>-49.149122657339497</c:v>
                </c:pt>
                <c:pt idx="236">
                  <c:v>-49.742254353302513</c:v>
                </c:pt>
                <c:pt idx="237">
                  <c:v>-50.320234076725441</c:v>
                </c:pt>
                <c:pt idx="238">
                  <c:v>-50.88288576938556</c:v>
                </c:pt>
                <c:pt idx="239">
                  <c:v>-51.430038042126725</c:v>
                </c:pt>
                <c:pt idx="240">
                  <c:v>-51.961524227066306</c:v>
                </c:pt>
                <c:pt idx="241">
                  <c:v>-52.477182428363761</c:v>
                </c:pt>
                <c:pt idx="242">
                  <c:v>-52.976855571535623</c:v>
                </c:pt>
                <c:pt idx="243">
                  <c:v>-53.460391451302065</c:v>
                </c:pt>
                <c:pt idx="244">
                  <c:v>-53.927642777950012</c:v>
                </c:pt>
                <c:pt idx="245">
                  <c:v>-54.378467222199006</c:v>
                </c:pt>
                <c:pt idx="246">
                  <c:v>-54.812727458556061</c:v>
                </c:pt>
                <c:pt idx="247">
                  <c:v>-55.230291207146415</c:v>
                </c:pt>
                <c:pt idx="248">
                  <c:v>-55.631031274007242</c:v>
                </c:pt>
                <c:pt idx="249">
                  <c:v>-56.0148255898321</c:v>
                </c:pt>
                <c:pt idx="250">
                  <c:v>-56.381557247154504</c:v>
                </c:pt>
                <c:pt idx="251">
                  <c:v>-56.731114535959009</c:v>
                </c:pt>
                <c:pt idx="252">
                  <c:v>-57.063390977709211</c:v>
                </c:pt>
                <c:pt idx="253">
                  <c:v>-57.378285357782119</c:v>
                </c:pt>
                <c:pt idx="254">
                  <c:v>-57.675701756299141</c:v>
                </c:pt>
                <c:pt idx="255">
                  <c:v>-57.955549577344101</c:v>
                </c:pt>
                <c:pt idx="256">
                  <c:v>-58.217743576559791</c:v>
                </c:pt>
                <c:pt idx="257">
                  <c:v>-58.462203887114107</c:v>
                </c:pt>
                <c:pt idx="258">
                  <c:v>-58.688856044028334</c:v>
                </c:pt>
                <c:pt idx="259">
                  <c:v>-58.897631006859839</c:v>
                </c:pt>
                <c:pt idx="260">
                  <c:v>-59.088465180732484</c:v>
                </c:pt>
                <c:pt idx="261">
                  <c:v>-59.261300435708257</c:v>
                </c:pt>
                <c:pt idx="262">
                  <c:v>-59.416084124494212</c:v>
                </c:pt>
                <c:pt idx="263">
                  <c:v>-59.552769098479324</c:v>
                </c:pt>
                <c:pt idx="264">
                  <c:v>-59.671313722096407</c:v>
                </c:pt>
                <c:pt idx="265">
                  <c:v>-59.771681885504734</c:v>
                </c:pt>
                <c:pt idx="266">
                  <c:v>-59.853843015589455</c:v>
                </c:pt>
                <c:pt idx="267">
                  <c:v>-59.917772085274429</c:v>
                </c:pt>
                <c:pt idx="268">
                  <c:v>-59.963449621145749</c:v>
                </c:pt>
                <c:pt idx="269">
                  <c:v>-59.990861709383474</c:v>
                </c:pt>
                <c:pt idx="270">
                  <c:v>-60</c:v>
                </c:pt>
                <c:pt idx="271">
                  <c:v>-59.990861709383474</c:v>
                </c:pt>
                <c:pt idx="272">
                  <c:v>-59.963449621145749</c:v>
                </c:pt>
                <c:pt idx="273">
                  <c:v>-59.917772085274429</c:v>
                </c:pt>
                <c:pt idx="274">
                  <c:v>-59.853843015589462</c:v>
                </c:pt>
                <c:pt idx="275">
                  <c:v>-59.771681885504734</c:v>
                </c:pt>
                <c:pt idx="276">
                  <c:v>-59.671313722096407</c:v>
                </c:pt>
                <c:pt idx="277">
                  <c:v>-59.552769098479317</c:v>
                </c:pt>
                <c:pt idx="278">
                  <c:v>-59.416084124494219</c:v>
                </c:pt>
                <c:pt idx="279">
                  <c:v>-59.261300435708264</c:v>
                </c:pt>
                <c:pt idx="280">
                  <c:v>-59.088465180732484</c:v>
                </c:pt>
                <c:pt idx="281">
                  <c:v>-58.897631006859832</c:v>
                </c:pt>
                <c:pt idx="282">
                  <c:v>-58.688856044028334</c:v>
                </c:pt>
                <c:pt idx="283">
                  <c:v>-58.462203887114114</c:v>
                </c:pt>
                <c:pt idx="284">
                  <c:v>-58.217743576559798</c:v>
                </c:pt>
                <c:pt idx="285">
                  <c:v>-57.955549577344108</c:v>
                </c:pt>
                <c:pt idx="286">
                  <c:v>-57.675701756299127</c:v>
                </c:pt>
                <c:pt idx="287">
                  <c:v>-57.378285357782126</c:v>
                </c:pt>
                <c:pt idx="288">
                  <c:v>-57.063390977709219</c:v>
                </c:pt>
                <c:pt idx="289">
                  <c:v>-56.731114535959016</c:v>
                </c:pt>
                <c:pt idx="290">
                  <c:v>-56.381557247154497</c:v>
                </c:pt>
                <c:pt idx="291">
                  <c:v>-56.014825589832107</c:v>
                </c:pt>
                <c:pt idx="292">
                  <c:v>-55.631031274007242</c:v>
                </c:pt>
                <c:pt idx="293">
                  <c:v>-55.230291207146429</c:v>
                </c:pt>
                <c:pt idx="294">
                  <c:v>-54.812727458556068</c:v>
                </c:pt>
                <c:pt idx="295">
                  <c:v>-54.378467222198999</c:v>
                </c:pt>
                <c:pt idx="296">
                  <c:v>-53.92764277795002</c:v>
                </c:pt>
                <c:pt idx="297">
                  <c:v>-53.460391451302073</c:v>
                </c:pt>
                <c:pt idx="298">
                  <c:v>-52.976855571535623</c:v>
                </c:pt>
                <c:pt idx="299">
                  <c:v>-52.47718242836374</c:v>
                </c:pt>
                <c:pt idx="300">
                  <c:v>-51.961524227066313</c:v>
                </c:pt>
                <c:pt idx="301">
                  <c:v>-51.430038042126739</c:v>
                </c:pt>
                <c:pt idx="302">
                  <c:v>-50.882885769385574</c:v>
                </c:pt>
                <c:pt idx="303">
                  <c:v>-50.320234076725455</c:v>
                </c:pt>
                <c:pt idx="304">
                  <c:v>-49.742254353302499</c:v>
                </c:pt>
                <c:pt idx="305">
                  <c:v>-49.149122657339511</c:v>
                </c:pt>
                <c:pt idx="306">
                  <c:v>-48.541019662496851</c:v>
                </c:pt>
                <c:pt idx="307">
                  <c:v>-47.918130602837586</c:v>
                </c:pt>
                <c:pt idx="308">
                  <c:v>-47.280645216403308</c:v>
                </c:pt>
                <c:pt idx="309">
                  <c:v>-46.628757687418251</c:v>
                </c:pt>
                <c:pt idx="310">
                  <c:v>-45.962666587138685</c:v>
                </c:pt>
                <c:pt idx="311">
                  <c:v>-45.282574813366331</c:v>
                </c:pt>
                <c:pt idx="312">
                  <c:v>-44.588689528643677</c:v>
                </c:pt>
                <c:pt idx="313">
                  <c:v>-43.881222097150221</c:v>
                </c:pt>
                <c:pt idx="314">
                  <c:v>-43.160388020319068</c:v>
                </c:pt>
                <c:pt idx="315">
                  <c:v>-42.42640687119286</c:v>
                </c:pt>
                <c:pt idx="316">
                  <c:v>-41.679502227539857</c:v>
                </c:pt>
                <c:pt idx="317">
                  <c:v>-40.919901603749892</c:v>
                </c:pt>
                <c:pt idx="318">
                  <c:v>-40.147836381531491</c:v>
                </c:pt>
                <c:pt idx="319">
                  <c:v>-39.363541739430445</c:v>
                </c:pt>
                <c:pt idx="320">
                  <c:v>-38.567256581192375</c:v>
                </c:pt>
                <c:pt idx="321">
                  <c:v>-37.759223462990271</c:v>
                </c:pt>
                <c:pt idx="322">
                  <c:v>-36.939688519539487</c:v>
                </c:pt>
                <c:pt idx="323">
                  <c:v>-36.108901389122899</c:v>
                </c:pt>
                <c:pt idx="324">
                  <c:v>-35.267115137548402</c:v>
                </c:pt>
                <c:pt idx="325">
                  <c:v>-34.414586181062788</c:v>
                </c:pt>
                <c:pt idx="326">
                  <c:v>-33.551574208244794</c:v>
                </c:pt>
                <c:pt idx="327">
                  <c:v>-32.678342100901617</c:v>
                </c:pt>
                <c:pt idx="328">
                  <c:v>-31.795155853992302</c:v>
                </c:pt>
                <c:pt idx="329">
                  <c:v>-30.902284494603268</c:v>
                </c:pt>
                <c:pt idx="330">
                  <c:v>-30.000000000000028</c:v>
                </c:pt>
                <c:pt idx="331">
                  <c:v>-29.088577214780212</c:v>
                </c:pt>
                <c:pt idx="332">
                  <c:v>-28.168293767153447</c:v>
                </c:pt>
                <c:pt idx="333">
                  <c:v>-27.239429984372819</c:v>
                </c:pt>
                <c:pt idx="334">
                  <c:v>-26.302268807344667</c:v>
                </c:pt>
                <c:pt idx="335">
                  <c:v>-25.357095704441953</c:v>
                </c:pt>
                <c:pt idx="336">
                  <c:v>-24.404198584548009</c:v>
                </c:pt>
                <c:pt idx="337">
                  <c:v>-23.443867709356432</c:v>
                </c:pt>
                <c:pt idx="338">
                  <c:v>-22.476395604954742</c:v>
                </c:pt>
                <c:pt idx="339">
                  <c:v>-21.502076972718047</c:v>
                </c:pt>
                <c:pt idx="340">
                  <c:v>-20.521208599540117</c:v>
                </c:pt>
                <c:pt idx="341">
                  <c:v>-19.534089267429401</c:v>
                </c:pt>
                <c:pt idx="342">
                  <c:v>-18.541019662496858</c:v>
                </c:pt>
                <c:pt idx="343">
                  <c:v>-17.542302283364229</c:v>
                </c:pt>
                <c:pt idx="344">
                  <c:v>-16.538241349019938</c:v>
                </c:pt>
                <c:pt idx="345">
                  <c:v>-15.529142706151241</c:v>
                </c:pt>
                <c:pt idx="346">
                  <c:v>-14.515313735980072</c:v>
                </c:pt>
                <c:pt idx="347">
                  <c:v>-13.49706326063192</c:v>
                </c:pt>
                <c:pt idx="348">
                  <c:v>-12.474701449065591</c:v>
                </c:pt>
                <c:pt idx="349">
                  <c:v>-11.448539722592679</c:v>
                </c:pt>
                <c:pt idx="350">
                  <c:v>-10.418890660015823</c:v>
                </c:pt>
                <c:pt idx="351">
                  <c:v>-9.3860679024138669</c:v>
                </c:pt>
                <c:pt idx="352">
                  <c:v>-8.3503860576039521</c:v>
                </c:pt>
                <c:pt idx="353">
                  <c:v>-7.3121606043088336</c:v>
                </c:pt>
                <c:pt idx="354">
                  <c:v>-6.2717077960592054</c:v>
                </c:pt>
                <c:pt idx="355">
                  <c:v>-5.2293445648594989</c:v>
                </c:pt>
                <c:pt idx="356">
                  <c:v>-4.1853884246475381</c:v>
                </c:pt>
                <c:pt idx="357">
                  <c:v>-3.140157374576662</c:v>
                </c:pt>
                <c:pt idx="358">
                  <c:v>-2.0939698021500495</c:v>
                </c:pt>
                <c:pt idx="359">
                  <c:v>-1.0471443862370136</c:v>
                </c:pt>
                <c:pt idx="360">
                  <c:v>-1.470178145890344E-14</c:v>
                </c:pt>
              </c:numCache>
            </c:numRef>
          </c:yVal>
          <c:smooth val="0"/>
        </c:ser>
        <c:ser>
          <c:idx val="1"/>
          <c:order val="1"/>
          <c:tx>
            <c:v>vp</c:v>
          </c:tx>
          <c:marker>
            <c:symbol val="none"/>
          </c:marker>
          <c:xVal>
            <c:numRef>
              <c:f>Sheet1!$AA$2:$AA$6</c:f>
              <c:numCache>
                <c:formatCode>General</c:formatCode>
                <c:ptCount val="5"/>
                <c:pt idx="0">
                  <c:v>-56.381557247154497</c:v>
                </c:pt>
                <c:pt idx="1">
                  <c:v>-54.342719643113199</c:v>
                </c:pt>
                <c:pt idx="2">
                  <c:v>-53.515807575662201</c:v>
                </c:pt>
                <c:pt idx="3">
                  <c:v>-56.829832360778326</c:v>
                </c:pt>
                <c:pt idx="4">
                  <c:v>-54.342719643113199</c:v>
                </c:pt>
              </c:numCache>
            </c:numRef>
          </c:xVal>
          <c:yVal>
            <c:numRef>
              <c:f>Sheet1!$AB$2:$AB$6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26.122868878578558</c:v>
                </c:pt>
                <c:pt idx="2">
                  <c:v>23.239083790763601</c:v>
                </c:pt>
                <c:pt idx="3">
                  <c:v>24.445290168166316</c:v>
                </c:pt>
                <c:pt idx="4">
                  <c:v>26.122868878578558</c:v>
                </c:pt>
              </c:numCache>
            </c:numRef>
          </c:yVal>
          <c:smooth val="0"/>
        </c:ser>
        <c:ser>
          <c:idx val="2"/>
          <c:order val="2"/>
          <c:tx>
            <c:v>vq</c:v>
          </c:tx>
          <c:marker>
            <c:symbol val="none"/>
          </c:marker>
          <c:xVal>
            <c:numRef>
              <c:f>Sheet1!$AA$8:$AA$12</c:f>
              <c:numCache>
                <c:formatCode>General</c:formatCode>
                <c:ptCount val="5"/>
                <c:pt idx="0">
                  <c:v>10.418890660015824</c:v>
                </c:pt>
                <c:pt idx="1">
                  <c:v>14.388273595466604</c:v>
                </c:pt>
                <c:pt idx="2">
                  <c:v>12.304298484089612</c:v>
                </c:pt>
                <c:pt idx="3">
                  <c:v>11.691891456569103</c:v>
                </c:pt>
                <c:pt idx="4">
                  <c:v>14.388273595466604</c:v>
                </c:pt>
              </c:numCache>
            </c:numRef>
          </c:xVal>
          <c:yVal>
            <c:numRef>
              <c:f>Sheet1!$AB$8:$AB$12</c:f>
              <c:numCache>
                <c:formatCode>General</c:formatCode>
                <c:ptCount val="5"/>
                <c:pt idx="0">
                  <c:v>59.088465180732484</c:v>
                </c:pt>
                <c:pt idx="1">
                  <c:v>58.388555872448741</c:v>
                </c:pt>
                <c:pt idx="2">
                  <c:v>60.546575273464697</c:v>
                </c:pt>
                <c:pt idx="3">
                  <c:v>57.073442432081507</c:v>
                </c:pt>
                <c:pt idx="4">
                  <c:v>58.388555872448741</c:v>
                </c:pt>
              </c:numCache>
            </c:numRef>
          </c:yVal>
          <c:smooth val="0"/>
        </c:ser>
        <c:ser>
          <c:idx val="3"/>
          <c:order val="3"/>
          <c:tx>
            <c:v>vr</c:v>
          </c:tx>
          <c:marker>
            <c:symbol val="none"/>
          </c:marker>
          <c:xVal>
            <c:numRef>
              <c:f>Sheet1!$AA$14:$AA$18</c:f>
              <c:numCache>
                <c:formatCode>General</c:formatCode>
                <c:ptCount val="5"/>
                <c:pt idx="0">
                  <c:v>49.149122657339511</c:v>
                </c:pt>
                <c:pt idx="1">
                  <c:v>52.065162444883839</c:v>
                </c:pt>
                <c:pt idx="2">
                  <c:v>52.11751966419569</c:v>
                </c:pt>
                <c:pt idx="3">
                  <c:v>49.228606718085885</c:v>
                </c:pt>
                <c:pt idx="4">
                  <c:v>52.065162444883839</c:v>
                </c:pt>
              </c:numCache>
            </c:numRef>
          </c:xVal>
          <c:yVal>
            <c:numRef>
              <c:f>Sheet1!$AB$14:$AB$18</c:f>
              <c:numCache>
                <c:formatCode>General</c:formatCode>
                <c:ptCount val="5"/>
                <c:pt idx="0">
                  <c:v>34.414586181062759</c:v>
                </c:pt>
                <c:pt idx="1">
                  <c:v>30.250049770900628</c:v>
                </c:pt>
                <c:pt idx="2">
                  <c:v>33.249592856369802</c:v>
                </c:pt>
                <c:pt idx="3">
                  <c:v>31.226754234272097</c:v>
                </c:pt>
                <c:pt idx="4">
                  <c:v>30.250049770900628</c:v>
                </c:pt>
              </c:numCache>
            </c:numRef>
          </c:yVal>
          <c:smooth val="0"/>
        </c:ser>
        <c:ser>
          <c:idx val="4"/>
          <c:order val="4"/>
          <c:tx>
            <c:v>AP</c:v>
          </c:tx>
          <c:marker>
            <c:symbol val="none"/>
          </c:marker>
          <c:xVal>
            <c:numRef>
              <c:f>Sheet1!$AG$2:$AG$3</c:f>
              <c:numCache>
                <c:formatCode>General</c:formatCode>
                <c:ptCount val="2"/>
                <c:pt idx="0">
                  <c:v>-56.381557247154497</c:v>
                </c:pt>
                <c:pt idx="1">
                  <c:v>-48.499767049489492</c:v>
                </c:pt>
              </c:numCache>
            </c:numRef>
          </c:xVal>
          <c:yVal>
            <c:numRef>
              <c:f>Sheet1!$AH$2:$AH$3</c:f>
              <c:numCache>
                <c:formatCode>General</c:formatCode>
                <c:ptCount val="2"/>
                <c:pt idx="0">
                  <c:v>20.521208599540131</c:v>
                </c:pt>
                <c:pt idx="1">
                  <c:v>17.652471574858939</c:v>
                </c:pt>
              </c:numCache>
            </c:numRef>
          </c:yVal>
          <c:smooth val="0"/>
        </c:ser>
        <c:ser>
          <c:idx val="5"/>
          <c:order val="5"/>
          <c:tx>
            <c:v>BQ</c:v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B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Sheet1!$AG$8:$AG$9</c:f>
              <c:numCache>
                <c:formatCode>General</c:formatCode>
                <c:ptCount val="2"/>
                <c:pt idx="0">
                  <c:v>10.418890660015824</c:v>
                </c:pt>
                <c:pt idx="1">
                  <c:v>8.2647766019397686</c:v>
                </c:pt>
              </c:numCache>
            </c:numRef>
          </c:xVal>
          <c:yVal>
            <c:numRef>
              <c:f>Sheet1!$AH$8:$AH$9</c:f>
              <c:numCache>
                <c:formatCode>General</c:formatCode>
                <c:ptCount val="2"/>
                <c:pt idx="0">
                  <c:v>59.088465180732484</c:v>
                </c:pt>
                <c:pt idx="1">
                  <c:v>46.87187728578283</c:v>
                </c:pt>
              </c:numCache>
            </c:numRef>
          </c:yVal>
          <c:smooth val="0"/>
        </c:ser>
        <c:ser>
          <c:idx val="6"/>
          <c:order val="6"/>
          <c:tx>
            <c:v>CR</c:v>
          </c:tx>
          <c:marker>
            <c:symbol val="none"/>
          </c:marker>
          <c:xVal>
            <c:numRef>
              <c:f>Sheet1!$AG$14:$AG$15</c:f>
              <c:numCache>
                <c:formatCode>General</c:formatCode>
                <c:ptCount val="2"/>
                <c:pt idx="0">
                  <c:v>49.149122657339511</c:v>
                </c:pt>
                <c:pt idx="1">
                  <c:v>41.092882951697092</c:v>
                </c:pt>
              </c:numCache>
            </c:numRef>
          </c:xVal>
          <c:yVal>
            <c:numRef>
              <c:f>Sheet1!$AH$14:$AH$15</c:f>
              <c:numCache>
                <c:formatCode>General</c:formatCode>
                <c:ptCount val="2"/>
                <c:pt idx="0">
                  <c:v>34.414586181062759</c:v>
                </c:pt>
                <c:pt idx="1">
                  <c:v>28.773546409547563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Sheet1!$AE$23</c:f>
              <c:strCache>
                <c:ptCount val="1"/>
                <c:pt idx="0">
                  <c:v>AD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A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D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Sheet1!$AE$24:$AE$25</c:f>
              <c:numCache>
                <c:formatCode>General</c:formatCode>
                <c:ptCount val="2"/>
                <c:pt idx="0">
                  <c:v>-48.499767049489492</c:v>
                </c:pt>
                <c:pt idx="1">
                  <c:v>-35.08282086044683</c:v>
                </c:pt>
              </c:numCache>
            </c:numRef>
          </c:xVal>
          <c:yVal>
            <c:numRef>
              <c:f>Sheet1!$AF$24:$AF$25</c:f>
              <c:numCache>
                <c:formatCode>General</c:formatCode>
                <c:ptCount val="2"/>
                <c:pt idx="0">
                  <c:v>17.652471574858939</c:v>
                </c:pt>
                <c:pt idx="1">
                  <c:v>54.515228267291384</c:v>
                </c:pt>
              </c:numCache>
            </c:numRef>
          </c:yVal>
          <c:smooth val="0"/>
        </c:ser>
        <c:ser>
          <c:idx val="8"/>
          <c:order val="8"/>
          <c:tx>
            <c:v>EBD</c:v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Sheet1!$AG$24:$AI$24</c:f>
              <c:numCache>
                <c:formatCode>General</c:formatCode>
                <c:ptCount val="3"/>
                <c:pt idx="0">
                  <c:v>31.259328677401598</c:v>
                </c:pt>
                <c:pt idx="1">
                  <c:v>8.2647766019397686</c:v>
                </c:pt>
                <c:pt idx="2">
                  <c:v>-35.08282086044683</c:v>
                </c:pt>
              </c:numCache>
            </c:numRef>
          </c:xVal>
          <c:yVal>
            <c:numRef>
              <c:f>Sheet1!$AG$25:$AI$25</c:f>
              <c:numCache>
                <c:formatCode>General</c:formatCode>
                <c:ptCount val="3"/>
                <c:pt idx="0">
                  <c:v>42.817317345573073</c:v>
                </c:pt>
                <c:pt idx="1">
                  <c:v>46.87187728578283</c:v>
                </c:pt>
                <c:pt idx="2">
                  <c:v>54.515228267291384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Sheet1!$Z$28</c:f>
              <c:strCache>
                <c:ptCount val="1"/>
                <c:pt idx="0">
                  <c:v>CE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C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E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Sheet1!$AA$28:$AB$28</c:f>
              <c:numCache>
                <c:formatCode>General</c:formatCode>
                <c:ptCount val="2"/>
                <c:pt idx="0">
                  <c:v>41.092882951697092</c:v>
                </c:pt>
                <c:pt idx="1">
                  <c:v>31.259328677401598</c:v>
                </c:pt>
              </c:numCache>
            </c:numRef>
          </c:xVal>
          <c:yVal>
            <c:numRef>
              <c:f>Sheet1!$AA$29:$AB$29</c:f>
              <c:numCache>
                <c:formatCode>General</c:formatCode>
                <c:ptCount val="2"/>
                <c:pt idx="0">
                  <c:v>28.773546409547563</c:v>
                </c:pt>
                <c:pt idx="1">
                  <c:v>42.817317345573073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Sheet1!$AD$28</c:f>
              <c:strCache>
                <c:ptCount val="1"/>
                <c:pt idx="0">
                  <c:v>PTQZR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P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T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sz="2000"/>
                      <a:t>Q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sz="2000"/>
                      <a:t>Z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sz="2000"/>
                      <a:t>R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Sheet1!$AD$29:$AH$29</c:f>
              <c:numCache>
                <c:formatCode>General</c:formatCode>
                <c:ptCount val="5"/>
                <c:pt idx="0">
                  <c:v>-56.381557247154497</c:v>
                </c:pt>
                <c:pt idx="1">
                  <c:v>-39.162218679968348</c:v>
                </c:pt>
                <c:pt idx="2">
                  <c:v>10.418890660015824</c:v>
                </c:pt>
                <c:pt idx="3">
                  <c:v>34.894134317685612</c:v>
                </c:pt>
                <c:pt idx="4">
                  <c:v>49.149122657339511</c:v>
                </c:pt>
              </c:numCache>
            </c:numRef>
          </c:xVal>
          <c:yVal>
            <c:numRef>
              <c:f>Sheet1!$AD$30:$AH$30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67.830952490828167</c:v>
                </c:pt>
                <c:pt idx="2">
                  <c:v>59.088465180732484</c:v>
                </c:pt>
                <c:pt idx="3">
                  <c:v>54.772819364471559</c:v>
                </c:pt>
                <c:pt idx="4">
                  <c:v>34.414586181062759</c:v>
                </c:pt>
              </c:numCache>
            </c:numRef>
          </c:yVal>
          <c:smooth val="0"/>
        </c:ser>
        <c:ser>
          <c:idx val="11"/>
          <c:order val="11"/>
          <c:tx>
            <c:v>tsz</c:v>
          </c:tx>
          <c:marker>
            <c:symbol val="none"/>
          </c:marker>
          <c:xVal>
            <c:numRef>
              <c:f>Sheet1!$Y$31:$Y$33</c:f>
              <c:numCache>
                <c:formatCode>General</c:formatCode>
                <c:ptCount val="3"/>
                <c:pt idx="0">
                  <c:v>-39.162218679968348</c:v>
                </c:pt>
                <c:pt idx="1">
                  <c:v>2.7296049455300258E-7</c:v>
                </c:pt>
                <c:pt idx="2">
                  <c:v>34.894134317685612</c:v>
                </c:pt>
              </c:numCache>
            </c:numRef>
          </c:xVal>
          <c:yVal>
            <c:numRef>
              <c:f>Sheet1!$Z$31:$Z$33</c:f>
              <c:numCache>
                <c:formatCode>General</c:formatCode>
                <c:ptCount val="3"/>
                <c:pt idx="0">
                  <c:v>67.830952490828167</c:v>
                </c:pt>
                <c:pt idx="1">
                  <c:v>-59.999999681453644</c:v>
                </c:pt>
                <c:pt idx="2">
                  <c:v>54.772819364471559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Sheet1!$S$13</c:f>
              <c:strCache>
                <c:ptCount val="1"/>
                <c:pt idx="0">
                  <c:v>td</c:v>
                </c:pt>
              </c:strCache>
            </c:strRef>
          </c:tx>
          <c:marker>
            <c:symbol val="none"/>
          </c:marker>
          <c:xVal>
            <c:numRef>
              <c:f>Sheet1!$S$14:$S$15</c:f>
              <c:numCache>
                <c:formatCode>General</c:formatCode>
                <c:ptCount val="2"/>
                <c:pt idx="0">
                  <c:v>-39.162218679968348</c:v>
                </c:pt>
                <c:pt idx="1">
                  <c:v>-35.08282086044683</c:v>
                </c:pt>
              </c:numCache>
            </c:numRef>
          </c:xVal>
          <c:yVal>
            <c:numRef>
              <c:f>Sheet1!$T$14:$T$15</c:f>
              <c:numCache>
                <c:formatCode>General</c:formatCode>
                <c:ptCount val="2"/>
                <c:pt idx="0">
                  <c:v>67.830952490828167</c:v>
                </c:pt>
                <c:pt idx="1">
                  <c:v>54.515228267291384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Sheet1!$U$13</c:f>
              <c:strCache>
                <c:ptCount val="1"/>
                <c:pt idx="0">
                  <c:v>ze</c:v>
                </c:pt>
              </c:strCache>
            </c:strRef>
          </c:tx>
          <c:marker>
            <c:symbol val="none"/>
          </c:marker>
          <c:xVal>
            <c:numRef>
              <c:f>Sheet1!$U$14:$U$15</c:f>
              <c:numCache>
                <c:formatCode>General</c:formatCode>
                <c:ptCount val="2"/>
                <c:pt idx="0">
                  <c:v>34.894134317685612</c:v>
                </c:pt>
                <c:pt idx="1">
                  <c:v>31.259328677401598</c:v>
                </c:pt>
              </c:numCache>
            </c:numRef>
          </c:xVal>
          <c:yVal>
            <c:numRef>
              <c:f>Sheet1!$V$14:$V$15</c:f>
              <c:numCache>
                <c:formatCode>General</c:formatCode>
                <c:ptCount val="2"/>
                <c:pt idx="0">
                  <c:v>54.772819364471559</c:v>
                </c:pt>
                <c:pt idx="1">
                  <c:v>42.817317345573073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69024"/>
        <c:axId val="221570560"/>
      </c:scatterChart>
      <c:valAx>
        <c:axId val="221569024"/>
        <c:scaling>
          <c:orientation val="minMax"/>
          <c:max val="80"/>
          <c:min val="-80"/>
        </c:scaling>
        <c:delete val="0"/>
        <c:axPos val="b"/>
        <c:numFmt formatCode="General" sourceLinked="1"/>
        <c:majorTickMark val="out"/>
        <c:minorTickMark val="none"/>
        <c:tickLblPos val="nextTo"/>
        <c:crossAx val="221570560"/>
        <c:crosses val="autoZero"/>
        <c:crossBetween val="midCat"/>
      </c:valAx>
      <c:valAx>
        <c:axId val="221570560"/>
        <c:scaling>
          <c:orientation val="minMax"/>
          <c:max val="80"/>
          <c:min val="-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569024"/>
        <c:crosses val="autoZero"/>
        <c:crossBetween val="midCat"/>
        <c:majorUnit val="20"/>
        <c:minorUnit val="2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12</xdr:row>
      <xdr:rowOff>95249</xdr:rowOff>
    </xdr:from>
    <xdr:to>
      <xdr:col>21</xdr:col>
      <xdr:colOff>561975</xdr:colOff>
      <xdr:row>48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5"/>
  <sheetViews>
    <sheetView tabSelected="1" topLeftCell="I18" workbookViewId="0">
      <selection activeCell="Y42" sqref="Y42"/>
    </sheetView>
  </sheetViews>
  <sheetFormatPr defaultRowHeight="15" x14ac:dyDescent="0.25"/>
  <cols>
    <col min="10" max="10" width="13.140625" customWidth="1"/>
    <col min="12" max="12" width="12.7109375" bestFit="1" customWidth="1"/>
    <col min="13" max="13" width="10" bestFit="1" customWidth="1"/>
    <col min="15" max="15" width="12" bestFit="1" customWidth="1"/>
    <col min="24" max="24" width="11" bestFit="1" customWidth="1"/>
    <col min="26" max="26" width="10" bestFit="1" customWidth="1"/>
    <col min="29" max="29" width="12.7109375" bestFit="1" customWidth="1"/>
  </cols>
  <sheetData>
    <row r="1" spans="1:37" ht="15.75" thickTop="1" x14ac:dyDescent="0.25">
      <c r="A1" t="s">
        <v>0</v>
      </c>
      <c r="J1">
        <f>STATH</f>
        <v>6635520000</v>
      </c>
      <c r="N1" t="s">
        <v>70</v>
      </c>
      <c r="U1">
        <v>2.0388376040412957</v>
      </c>
      <c r="V1">
        <v>-5.6016602790384216</v>
      </c>
      <c r="X1">
        <v>160</v>
      </c>
      <c r="Y1">
        <f>RADIANS(X1)</f>
        <v>2.7925268031909272</v>
      </c>
      <c r="Z1" s="1" t="s">
        <v>13</v>
      </c>
      <c r="AA1">
        <f>Y1</f>
        <v>2.7925268031909272</v>
      </c>
      <c r="AB1" s="2">
        <f>DEGREES(AA1)</f>
        <v>160</v>
      </c>
      <c r="AC1" s="2" t="s">
        <v>14</v>
      </c>
      <c r="AD1" s="2" t="s">
        <v>15</v>
      </c>
      <c r="AE1" s="2" t="s">
        <v>16</v>
      </c>
      <c r="AF1" s="2" t="s">
        <v>17</v>
      </c>
      <c r="AG1" s="2" t="s">
        <v>18</v>
      </c>
    </row>
    <row r="2" spans="1:37" x14ac:dyDescent="0.25">
      <c r="A2" t="s">
        <v>1</v>
      </c>
      <c r="F2" t="s">
        <v>8</v>
      </c>
      <c r="G2">
        <v>250</v>
      </c>
      <c r="H2" t="s">
        <v>11</v>
      </c>
      <c r="I2">
        <f>1</f>
        <v>1</v>
      </c>
      <c r="J2">
        <f>1/2*V0^2-STATH/AKTINA^2</f>
        <v>-1843192</v>
      </c>
      <c r="N2">
        <v>4</v>
      </c>
      <c r="O2">
        <f>32*V0^2*AKTINA^4</f>
        <v>6635520000</v>
      </c>
      <c r="P2" t="s">
        <v>69</v>
      </c>
      <c r="U2">
        <f>VELOCITY1*COS(ATAN(TANPRPP))</f>
        <v>5.6016602790384216</v>
      </c>
      <c r="V2">
        <f>VELOCITY1*SIN(ATAN(TANPRPP))*SIGN(xp)</f>
        <v>2.0388376040412961</v>
      </c>
      <c r="W2" t="s">
        <v>32</v>
      </c>
      <c r="X2">
        <f>-(1/Y3^4-1/y0^4)*STATH/4</f>
        <v>1658879982.2322717</v>
      </c>
      <c r="Y2">
        <f>totener-X2</f>
        <v>17.767728328704834</v>
      </c>
      <c r="Z2" s="3" t="s">
        <v>19</v>
      </c>
      <c r="AA2" s="4">
        <f>AKTINA*COS(AA1)</f>
        <v>-56.381557247154497</v>
      </c>
      <c r="AB2" s="4">
        <f>AKTINA*SIN(AA1)</f>
        <v>20.521208599540131</v>
      </c>
      <c r="AC2" s="4">
        <f>Y2</f>
        <v>17.767728328704834</v>
      </c>
      <c r="AD2" s="4">
        <f>SQRT(2*AC2/MASS)</f>
        <v>5.9611623579139046</v>
      </c>
      <c r="AE2" s="4">
        <f>-1/TAN(AA1)</f>
        <v>2.7474774194546208</v>
      </c>
      <c r="AF2" s="4">
        <f>ATAN(AE4)</f>
        <v>-0.34906585039886612</v>
      </c>
      <c r="AG2" s="5">
        <f>IF(vimata&gt;0,xp,xp+1000)</f>
        <v>-56.381557247154497</v>
      </c>
      <c r="AH2" s="5">
        <f>IF(vimata&gt;0,yp_,yp_+1000)</f>
        <v>20.521208599540131</v>
      </c>
      <c r="AI2" s="5">
        <f>AG3-AG2</f>
        <v>7.8817901976650049</v>
      </c>
      <c r="AJ2" s="4">
        <f>AD2*COS(AE3)</f>
        <v>2.0388376040412957</v>
      </c>
      <c r="AK2" s="6">
        <f>AD2*SIN(AE3)</f>
        <v>5.6016602790384216</v>
      </c>
    </row>
    <row r="3" spans="1:37" x14ac:dyDescent="0.25">
      <c r="A3" t="s">
        <v>2</v>
      </c>
      <c r="D3" t="s">
        <v>5</v>
      </c>
      <c r="E3">
        <f>60</f>
        <v>60</v>
      </c>
      <c r="F3" t="s">
        <v>7</v>
      </c>
      <c r="G3">
        <v>200</v>
      </c>
      <c r="I3" t="s">
        <v>71</v>
      </c>
      <c r="J3">
        <f>1/2*V0^2</f>
        <v>8</v>
      </c>
      <c r="L3" t="s">
        <v>78</v>
      </c>
      <c r="M3">
        <f>-STATH/4*(1/AKTINA^4/16-1/y0^2)+1/2*V0^2</f>
        <v>1658880000</v>
      </c>
      <c r="T3">
        <f>COS(AA1)</f>
        <v>-0.93969262078590832</v>
      </c>
      <c r="U3">
        <f>VELOCITY1*COS(AA1)*SIGN(xp)</f>
        <v>5.6016602790384216</v>
      </c>
      <c r="V3">
        <f>-VELOCITY1*SIN(AA1)</f>
        <v>-2.0388376040412961</v>
      </c>
      <c r="W3">
        <f>SIN(AA1)</f>
        <v>0.34202014332566888</v>
      </c>
      <c r="Y3">
        <f>SQRT(xp^2+(yp_+AKTINA)^2)</f>
        <v>98.298245314679022</v>
      </c>
      <c r="Z3" s="3" t="s">
        <v>20</v>
      </c>
      <c r="AA3" s="4">
        <f>AA2+SIGN(AB2)*AD2*COS(AE3)</f>
        <v>-54.342719643113199</v>
      </c>
      <c r="AB3" s="4">
        <f>AB2+(AE2)*(AA3-AA2)</f>
        <v>26.122868878578558</v>
      </c>
      <c r="AC3" s="4" t="s">
        <v>21</v>
      </c>
      <c r="AD3" s="4">
        <f>SIGN(AA3-AA2)</f>
        <v>1</v>
      </c>
      <c r="AE3" s="4">
        <f>ATAN(AE2)</f>
        <v>1.2217304763960306</v>
      </c>
      <c r="AF3" s="4">
        <f>ATAN(AE2)</f>
        <v>1.2217304763960306</v>
      </c>
      <c r="AG3" s="5">
        <f>xp + 1 / VELOCITY1 * kk * COS(ATAN(TANPRPP))</f>
        <v>-48.499767049489492</v>
      </c>
      <c r="AH3" s="5">
        <f>yp_+kk*1/VELOCITY1*SIN(ATAN(TANPRPP))</f>
        <v>17.652471574858939</v>
      </c>
      <c r="AI3" s="4">
        <f>(AG3-AG2)*(AA3-AA2)+(AH3-AH2)*(AB3-AB2)</f>
        <v>0</v>
      </c>
      <c r="AJ3" s="4">
        <f>1/AD2*1*COS(AF2)*ddd_2</f>
        <v>4.7290741185990024</v>
      </c>
      <c r="AK3" s="6">
        <f>1/AD2*1*SIN(AF2)*ddd_2</f>
        <v>-1.7212422148087145</v>
      </c>
    </row>
    <row r="4" spans="1:37" x14ac:dyDescent="0.25">
      <c r="A4" t="s">
        <v>3</v>
      </c>
      <c r="B4">
        <f>RADIANS(1)</f>
        <v>1.7453292519943295E-2</v>
      </c>
      <c r="D4" t="s">
        <v>6</v>
      </c>
      <c r="F4" t="s">
        <v>9</v>
      </c>
      <c r="G4" t="s">
        <v>10</v>
      </c>
      <c r="N4" t="s">
        <v>72</v>
      </c>
      <c r="W4" t="s">
        <v>33</v>
      </c>
      <c r="X4">
        <v>10</v>
      </c>
      <c r="Z4" s="3" t="s">
        <v>22</v>
      </c>
      <c r="AA4" s="4">
        <f>AA3+AG5</f>
        <v>-53.515807575662201</v>
      </c>
      <c r="AB4" s="4">
        <f>AB3+AH5</f>
        <v>23.239083790763601</v>
      </c>
      <c r="AC4" s="4" t="s">
        <v>23</v>
      </c>
      <c r="AD4" s="4">
        <f>SIGN(AB3-AB2)</f>
        <v>1</v>
      </c>
      <c r="AE4" s="4">
        <f>-1/tanfp</f>
        <v>-0.36397023426620256</v>
      </c>
      <c r="AF4" s="4">
        <f>TAN(AF2)</f>
        <v>-0.36397023426620256</v>
      </c>
      <c r="AG4" s="4" t="s">
        <v>24</v>
      </c>
      <c r="AH4" s="4" t="s">
        <v>25</v>
      </c>
      <c r="AI4" s="4">
        <f>$CD$20</f>
        <v>0</v>
      </c>
      <c r="AJ4" s="4">
        <f>AJ3*AJ2</f>
        <v>9.6418141452980919</v>
      </c>
      <c r="AK4" s="6">
        <f>AK3*AK2</f>
        <v>-9.6418141452980954</v>
      </c>
    </row>
    <row r="5" spans="1:37" x14ac:dyDescent="0.25">
      <c r="B5">
        <f t="shared" ref="B5:B36" si="0">theta0*C5</f>
        <v>0</v>
      </c>
      <c r="C5">
        <v>0</v>
      </c>
      <c r="D5">
        <f>AKTINA*COS(B4)</f>
        <v>59.990861709383474</v>
      </c>
      <c r="E5">
        <f t="shared" ref="E5:E36" si="1">AKTINA*SIN(B5)</f>
        <v>0</v>
      </c>
      <c r="F5" t="s">
        <v>84</v>
      </c>
      <c r="G5" t="s">
        <v>86</v>
      </c>
      <c r="H5" t="s">
        <v>12</v>
      </c>
      <c r="I5" t="s">
        <v>79</v>
      </c>
      <c r="J5" t="s">
        <v>83</v>
      </c>
      <c r="K5" t="s">
        <v>82</v>
      </c>
      <c r="L5" t="s">
        <v>77</v>
      </c>
      <c r="M5" t="s">
        <v>85</v>
      </c>
      <c r="N5" t="s">
        <v>73</v>
      </c>
      <c r="O5">
        <v>1</v>
      </c>
      <c r="P5" t="s">
        <v>74</v>
      </c>
      <c r="Q5">
        <f>1/y0^2</f>
        <v>1</v>
      </c>
      <c r="X5" t="s">
        <v>35</v>
      </c>
      <c r="Z5" s="3" t="s">
        <v>26</v>
      </c>
      <c r="AA5" s="4">
        <f>AA3+AG6</f>
        <v>-56.829832360778326</v>
      </c>
      <c r="AB5" s="4">
        <f>AB3+AH6</f>
        <v>24.445290168166316</v>
      </c>
      <c r="AC5" s="7" t="s">
        <v>27</v>
      </c>
      <c r="AD5" s="4">
        <f>-AE3</f>
        <v>-1.2217304763960306</v>
      </c>
      <c r="AE5" s="4">
        <f>-AD3*DAA*COS(PI()/5)</f>
        <v>-2.4270509831248424</v>
      </c>
      <c r="AF5" s="4">
        <f>-AD4*DAA*SIN(PI()/5)</f>
        <v>-1.7633557568774194</v>
      </c>
      <c r="AG5" s="4">
        <f>AE5*COS(AD5)+AF5*SIN(AD5)</f>
        <v>0.82691206745099732</v>
      </c>
      <c r="AH5" s="4">
        <f>-AE5*SIN(AD5)+AF5*COS(AD5)</f>
        <v>-2.8837850878149567</v>
      </c>
      <c r="AI5" s="4">
        <f>(xp*SIN(ATAN(AA1))-(yp_+AKTINA)*COS(ATAN(AA1)))*VELOCITY1</f>
        <v>-478.24765344267519</v>
      </c>
      <c r="AJ5" s="4"/>
      <c r="AK5" s="6"/>
    </row>
    <row r="6" spans="1:37" ht="15.75" thickBot="1" x14ac:dyDescent="0.3">
      <c r="A6" t="s">
        <v>4</v>
      </c>
      <c r="B6">
        <f t="shared" si="0"/>
        <v>1.7453292519943295E-2</v>
      </c>
      <c r="C6">
        <f>C5+1</f>
        <v>1</v>
      </c>
      <c r="D6">
        <f t="shared" ref="D6:D37" si="2">AKTINA*COS(B6)</f>
        <v>59.990861709383474</v>
      </c>
      <c r="E6">
        <f t="shared" si="1"/>
        <v>1.0471443862370107</v>
      </c>
      <c r="F6">
        <f t="shared" ref="F6:F37" si="3">SQRT($D6^2+($E6+AKTINA)^2)</f>
        <v>85.590053898501779</v>
      </c>
      <c r="G6">
        <f>-COS($B6)/SIN($B6)</f>
        <v>-57.289961630759429</v>
      </c>
      <c r="H6">
        <f t="shared" ref="H6:H37" si="4">SQRT(2*M6/MASS)</f>
        <v>7.8627756394919803</v>
      </c>
      <c r="I6">
        <f t="shared" ref="I6:I37" si="5">($D6*$K6-($E6+AKTINA)*$J6)</f>
        <v>-479.99999974065395</v>
      </c>
      <c r="J6">
        <f>$H6/SQRT(1+$G6^2)</f>
        <v>0.13722435618558582</v>
      </c>
      <c r="K6">
        <f>$H6*$G6/SQRT(1+$G6^2)</f>
        <v>-7.8615781006778773</v>
      </c>
      <c r="L6">
        <f t="shared" ref="L6:L37" si="6">-(1/F6^4-1/y0^4)*STATH/4</f>
        <v>1658879969.0883796</v>
      </c>
      <c r="M6">
        <f t="shared" ref="M6:M37" si="7">totener-L6</f>
        <v>30.911620378494263</v>
      </c>
      <c r="O6" t="s">
        <v>75</v>
      </c>
      <c r="Y6">
        <v>9354.1263339519501</v>
      </c>
      <c r="Z6" s="8" t="s">
        <v>28</v>
      </c>
      <c r="AA6" s="9">
        <f>AA3</f>
        <v>-54.342719643113199</v>
      </c>
      <c r="AB6" s="9">
        <f>AB3</f>
        <v>26.122868878578558</v>
      </c>
      <c r="AC6" s="9">
        <f>AA1</f>
        <v>2.7925268031909272</v>
      </c>
      <c r="AD6" s="9"/>
      <c r="AE6" s="9">
        <f>AE5</f>
        <v>-2.4270509831248424</v>
      </c>
      <c r="AF6" s="9">
        <f>-AF5</f>
        <v>1.7633557568774194</v>
      </c>
      <c r="AG6" s="9">
        <f>AE6*COS(AD5)+AF6*SIN(AD5)</f>
        <v>-2.4871127176651253</v>
      </c>
      <c r="AH6" s="9">
        <f>-AE6*SIN(AD5)+AF6*COS(AD5)</f>
        <v>-1.6775787104122404</v>
      </c>
      <c r="AI6" s="9"/>
      <c r="AJ6" s="9"/>
      <c r="AK6" s="10"/>
    </row>
    <row r="7" spans="1:37" ht="15.75" thickTop="1" x14ac:dyDescent="0.25">
      <c r="A7">
        <v>0</v>
      </c>
      <c r="B7">
        <f t="shared" si="0"/>
        <v>3.4906585039886591E-2</v>
      </c>
      <c r="C7">
        <f>C6+1</f>
        <v>2</v>
      </c>
      <c r="D7">
        <f t="shared" si="2"/>
        <v>59.963449621145749</v>
      </c>
      <c r="E7">
        <f t="shared" si="1"/>
        <v>2.0939698021500583</v>
      </c>
      <c r="F7">
        <f t="shared" si="3"/>
        <v>86.320776040638137</v>
      </c>
      <c r="G7">
        <f t="shared" ref="G7:G70" si="8">-COS($B7)/SIN($B7)</f>
        <v>-28.636253282915607</v>
      </c>
      <c r="H7">
        <f t="shared" si="4"/>
        <v>7.730219238942496</v>
      </c>
      <c r="I7">
        <f t="shared" si="5"/>
        <v>-479.99999998689481</v>
      </c>
      <c r="J7">
        <f t="shared" ref="J7:J70" si="9">$H7/SQRT(1+$G7^2)</f>
        <v>0.2697807608390832</v>
      </c>
      <c r="K7">
        <f t="shared" ref="K7:K70" si="10">$H7*$G7/SQRT(1+$G7^2)</f>
        <v>-7.725510198245666</v>
      </c>
      <c r="L7">
        <f t="shared" si="6"/>
        <v>1658879970.1218553</v>
      </c>
      <c r="M7">
        <f t="shared" si="7"/>
        <v>29.87814474105835</v>
      </c>
      <c r="O7" t="s">
        <v>76</v>
      </c>
      <c r="X7">
        <v>80</v>
      </c>
      <c r="Y7">
        <f>RADIANS(X7)</f>
        <v>1.3962634015954636</v>
      </c>
      <c r="Z7" s="1" t="s">
        <v>29</v>
      </c>
      <c r="AA7">
        <f>Y7</f>
        <v>1.3962634015954636</v>
      </c>
      <c r="AB7" s="2">
        <f>DEGREES(AA7)</f>
        <v>80</v>
      </c>
      <c r="AC7" s="2" t="s">
        <v>14</v>
      </c>
      <c r="AD7" s="2" t="s">
        <v>15</v>
      </c>
      <c r="AE7" s="2" t="s">
        <v>16</v>
      </c>
      <c r="AF7" s="2" t="s">
        <v>17</v>
      </c>
      <c r="AG7" s="2" t="s">
        <v>18</v>
      </c>
    </row>
    <row r="8" spans="1:37" x14ac:dyDescent="0.25">
      <c r="B8">
        <f t="shared" si="0"/>
        <v>5.235987755982989E-2</v>
      </c>
      <c r="C8">
        <f t="shared" ref="C8:C71" si="11">C7+1</f>
        <v>3</v>
      </c>
      <c r="D8">
        <f t="shared" si="2"/>
        <v>59.917772085274429</v>
      </c>
      <c r="E8">
        <f t="shared" si="1"/>
        <v>3.14015737457663</v>
      </c>
      <c r="F8">
        <f t="shared" si="3"/>
        <v>87.044924521474513</v>
      </c>
      <c r="G8">
        <f t="shared" si="8"/>
        <v>-19.081136687728211</v>
      </c>
      <c r="H8">
        <f t="shared" si="4"/>
        <v>7.6021349731542474</v>
      </c>
      <c r="I8">
        <f t="shared" si="5"/>
        <v>-479.99999858773202</v>
      </c>
      <c r="J8">
        <f t="shared" si="9"/>
        <v>0.39786500330795366</v>
      </c>
      <c r="K8">
        <f t="shared" si="10"/>
        <v>-7.5917165113825007</v>
      </c>
      <c r="L8">
        <f t="shared" si="6"/>
        <v>1658879971.1037719</v>
      </c>
      <c r="M8">
        <f t="shared" si="7"/>
        <v>28.896228075027466</v>
      </c>
      <c r="O8">
        <f>V0*AKTINA</f>
        <v>240</v>
      </c>
      <c r="U8">
        <f>velocity2*COS(ATAN(TANPRprQ))</f>
        <v>0.69990930828373998</v>
      </c>
      <c r="V8">
        <f>velocity2*SIN(ATAN(TANPRprQ))*SIGN(xp)</f>
        <v>-3.9693829354507795</v>
      </c>
      <c r="W8" t="s">
        <v>32</v>
      </c>
      <c r="X8">
        <f>-(1/Y9^4-1/y0^4)*STATH/4</f>
        <v>1658879991.877063</v>
      </c>
      <c r="Y8">
        <f>totener-X8</f>
        <v>8.1229369640350342</v>
      </c>
      <c r="Z8" s="3" t="s">
        <v>19</v>
      </c>
      <c r="AA8" s="4">
        <f>AKTINA*COS(AA7)</f>
        <v>10.418890660015824</v>
      </c>
      <c r="AB8" s="4">
        <f>AKTINA*SIN(AA7)</f>
        <v>59.088465180732484</v>
      </c>
      <c r="AC8" s="4">
        <f>Y8</f>
        <v>8.1229369640350342</v>
      </c>
      <c r="AD8" s="4">
        <f>SQRT(2*AC8/MASS)</f>
        <v>4.030617065421878</v>
      </c>
      <c r="AE8" s="4">
        <f>-1/TAN(AA7)</f>
        <v>-0.17632698070846506</v>
      </c>
      <c r="AF8" s="4">
        <f>ATAN(AE10)</f>
        <v>1.3962634015954636</v>
      </c>
      <c r="AG8" s="5">
        <f>XQ</f>
        <v>10.418890660015824</v>
      </c>
      <c r="AH8" s="5">
        <f>YQ</f>
        <v>59.088465180732484</v>
      </c>
      <c r="AI8" s="5">
        <f>AG9-AG8</f>
        <v>-2.1541140580760558</v>
      </c>
      <c r="AJ8" s="4">
        <f>AD8*COS(AE9)</f>
        <v>3.9693829354507795</v>
      </c>
      <c r="AK8" s="6">
        <f>AD8*SIN(AE9)</f>
        <v>-0.69990930828373998</v>
      </c>
    </row>
    <row r="9" spans="1:37" x14ac:dyDescent="0.25">
      <c r="B9">
        <f t="shared" si="0"/>
        <v>6.9813170079773182E-2</v>
      </c>
      <c r="C9">
        <f t="shared" si="11"/>
        <v>4</v>
      </c>
      <c r="D9">
        <f t="shared" si="2"/>
        <v>59.853843015589455</v>
      </c>
      <c r="E9">
        <f t="shared" si="1"/>
        <v>4.1853884246475186</v>
      </c>
      <c r="F9">
        <f t="shared" si="3"/>
        <v>87.762444194300457</v>
      </c>
      <c r="G9">
        <f t="shared" si="8"/>
        <v>-14.300666256711926</v>
      </c>
      <c r="H9">
        <f t="shared" si="4"/>
        <v>7.4783375385845892</v>
      </c>
      <c r="I9">
        <f t="shared" si="5"/>
        <v>-479.99999968467432</v>
      </c>
      <c r="J9">
        <f t="shared" si="9"/>
        <v>0.52166245615998252</v>
      </c>
      <c r="K9">
        <f t="shared" si="10"/>
        <v>-7.4601206842005272</v>
      </c>
      <c r="L9">
        <f t="shared" si="6"/>
        <v>1658879972.0372338</v>
      </c>
      <c r="M9">
        <f t="shared" si="7"/>
        <v>27.962766170501709</v>
      </c>
      <c r="U9">
        <f>VELOCITY1*COS(AA7)*SIGN(XQ)</f>
        <v>1.0351449802284516</v>
      </c>
      <c r="V9">
        <f>-VELOCITY1*SIN(AA7)*SIGN(XQ)</f>
        <v>-5.8705989070381479</v>
      </c>
      <c r="X9" t="s">
        <v>84</v>
      </c>
      <c r="Y9">
        <f>SQRT(XQ^2+(YQ+AKTINA)^2)</f>
        <v>119.54336377100947</v>
      </c>
      <c r="Z9" s="3" t="s">
        <v>20</v>
      </c>
      <c r="AA9" s="4">
        <f>AA8+SIGN(AB8)*AD8*COS(AE9)</f>
        <v>14.388273595466604</v>
      </c>
      <c r="AB9" s="4">
        <f>AB8+(AE8)*(AA9-AA8)</f>
        <v>58.388555872448741</v>
      </c>
      <c r="AC9" s="4" t="s">
        <v>21</v>
      </c>
      <c r="AD9" s="4">
        <f>SIGN(AA9-AA8)</f>
        <v>1</v>
      </c>
      <c r="AE9" s="4">
        <f>ATAN(AE8)</f>
        <v>-0.17453292519943303</v>
      </c>
      <c r="AF9" s="4">
        <f>ATAN(AE8)</f>
        <v>-0.17453292519943303</v>
      </c>
      <c r="AG9" s="5">
        <f xml:space="preserve"> XQ -SIGN(XQ) * 1 / velocity2 * kk * COS(ATAN(TANPRprQ))</f>
        <v>8.2647766019397686</v>
      </c>
      <c r="AH9" s="5">
        <f>YQ-SIGN(XQ)/velocity2*kk*SIN(ATAN(TANPRprQ))</f>
        <v>46.87187728578283</v>
      </c>
      <c r="AI9" s="4">
        <f>(AG9-AG8)*(AA9-AA8)+(AH9-AH8)*(AB9-AB8)</f>
        <v>3.907985046680551E-14</v>
      </c>
      <c r="AJ9" s="4">
        <f>1/AD8*1*COS(AF8)*ddd_2</f>
        <v>1.2924684348456328</v>
      </c>
      <c r="AK9" s="6">
        <f>1/AD8*1*SIN(AF8)*ddd_2</f>
        <v>7.3299527369697905</v>
      </c>
    </row>
    <row r="10" spans="1:37" x14ac:dyDescent="0.25">
      <c r="B10">
        <f t="shared" si="0"/>
        <v>8.7266462599716474E-2</v>
      </c>
      <c r="C10">
        <f t="shared" si="11"/>
        <v>5</v>
      </c>
      <c r="D10">
        <f t="shared" si="2"/>
        <v>59.771681885504734</v>
      </c>
      <c r="E10">
        <f t="shared" si="1"/>
        <v>5.2293445648594901</v>
      </c>
      <c r="F10">
        <f t="shared" si="3"/>
        <v>88.47328041721488</v>
      </c>
      <c r="G10">
        <f t="shared" si="8"/>
        <v>-11.430052302761345</v>
      </c>
      <c r="H10">
        <f t="shared" si="4"/>
        <v>7.358651289617212</v>
      </c>
      <c r="I10">
        <f t="shared" si="5"/>
        <v>-480.00000050308876</v>
      </c>
      <c r="J10">
        <f t="shared" si="9"/>
        <v>0.64134871876760069</v>
      </c>
      <c r="K10">
        <f t="shared" si="10"/>
        <v>-7.3306493998226525</v>
      </c>
      <c r="L10">
        <f t="shared" si="6"/>
        <v>1658879972.9251256</v>
      </c>
      <c r="M10">
        <f t="shared" si="7"/>
        <v>27.074874401092529</v>
      </c>
      <c r="Z10" s="3" t="s">
        <v>22</v>
      </c>
      <c r="AA10" s="4">
        <f>AA9+AG11</f>
        <v>12.304298484089612</v>
      </c>
      <c r="AB10" s="4">
        <f>AB9+AH11</f>
        <v>60.546575273464697</v>
      </c>
      <c r="AC10" s="4" t="s">
        <v>23</v>
      </c>
      <c r="AD10" s="4">
        <f>SIGN(AB9-AB8)</f>
        <v>-1</v>
      </c>
      <c r="AE10" s="4">
        <f>-1/TANFQ</f>
        <v>5.6712818196177066</v>
      </c>
      <c r="AF10" s="4">
        <f>TAN(AF8)</f>
        <v>5.6712818196177066</v>
      </c>
      <c r="AG10" s="4" t="s">
        <v>24</v>
      </c>
      <c r="AH10" s="4" t="s">
        <v>25</v>
      </c>
      <c r="AI10" s="4"/>
      <c r="AJ10" s="4">
        <f>AJ9*AJ8</f>
        <v>5.1303021498850327</v>
      </c>
      <c r="AK10" s="6">
        <f>AK9*AK8</f>
        <v>-5.1303021498850327</v>
      </c>
    </row>
    <row r="11" spans="1:37" x14ac:dyDescent="0.25">
      <c r="B11">
        <f t="shared" si="0"/>
        <v>0.10471975511965978</v>
      </c>
      <c r="C11">
        <f t="shared" si="11"/>
        <v>6</v>
      </c>
      <c r="D11">
        <f t="shared" si="2"/>
        <v>59.6713137220964</v>
      </c>
      <c r="E11">
        <f t="shared" si="1"/>
        <v>6.271707796059208</v>
      </c>
      <c r="F11">
        <f t="shared" si="3"/>
        <v>89.177379057287311</v>
      </c>
      <c r="G11">
        <f t="shared" si="8"/>
        <v>-9.5143644542225854</v>
      </c>
      <c r="H11">
        <f t="shared" si="4"/>
        <v>7.2429097791733117</v>
      </c>
      <c r="I11">
        <f t="shared" si="5"/>
        <v>-480.00000047859351</v>
      </c>
      <c r="J11">
        <f t="shared" si="9"/>
        <v>0.75709022880324561</v>
      </c>
      <c r="K11">
        <f t="shared" si="10"/>
        <v>-7.2032323615648446</v>
      </c>
      <c r="L11">
        <f t="shared" si="6"/>
        <v>1658879973.770129</v>
      </c>
      <c r="M11">
        <f t="shared" si="7"/>
        <v>26.229871034622192</v>
      </c>
      <c r="X11" t="s">
        <v>36</v>
      </c>
      <c r="Y11">
        <v>30</v>
      </c>
      <c r="Z11" s="3" t="s">
        <v>26</v>
      </c>
      <c r="AA11" s="4">
        <f>AA9+AG12</f>
        <v>11.691891456569103</v>
      </c>
      <c r="AB11" s="4">
        <f>AB9+AH12</f>
        <v>57.073442432081507</v>
      </c>
      <c r="AC11" s="7" t="s">
        <v>27</v>
      </c>
      <c r="AD11" s="4">
        <f>-AE9</f>
        <v>0.17453292519943303</v>
      </c>
      <c r="AE11" s="4">
        <f>-AD9*DAA*COS(PI()/5)</f>
        <v>-2.4270509831248424</v>
      </c>
      <c r="AF11" s="4">
        <f>-AD10*DAA*SIN(PI()/5)</f>
        <v>1.7633557568774194</v>
      </c>
      <c r="AG11" s="4">
        <f>AE11*COS(AD11)+AF11*SIN(AD11)</f>
        <v>-2.0839751113769918</v>
      </c>
      <c r="AH11" s="4">
        <f>-AE11*SIN(AD11)+AF11*COS(AD11)</f>
        <v>2.1580194010159532</v>
      </c>
      <c r="AI11" s="4">
        <f>(XQ*SIN(ATAN(AA7))-(YQ+AKTINA)*COS(ATAN(AA7)))*velocity2</f>
        <v>-245.34656882019743</v>
      </c>
      <c r="AJ11" s="4"/>
      <c r="AK11" s="6"/>
    </row>
    <row r="12" spans="1:37" ht="15.75" thickBot="1" x14ac:dyDescent="0.3">
      <c r="B12">
        <f t="shared" si="0"/>
        <v>0.12217304763960307</v>
      </c>
      <c r="C12">
        <f t="shared" si="11"/>
        <v>7</v>
      </c>
      <c r="D12">
        <f t="shared" si="2"/>
        <v>59.552769098479317</v>
      </c>
      <c r="E12">
        <f t="shared" si="1"/>
        <v>7.3121606043088487</v>
      </c>
      <c r="F12">
        <f t="shared" si="3"/>
        <v>89.874686494680248</v>
      </c>
      <c r="G12">
        <f t="shared" si="8"/>
        <v>-8.1443464279745932</v>
      </c>
      <c r="H12">
        <f t="shared" si="4"/>
        <v>7.1309551983812662</v>
      </c>
      <c r="I12">
        <f t="shared" si="5"/>
        <v>-480.00000157557076</v>
      </c>
      <c r="J12">
        <f t="shared" si="9"/>
        <v>0.86904482787824811</v>
      </c>
      <c r="K12">
        <f t="shared" si="10"/>
        <v>-7.0778021396800046</v>
      </c>
      <c r="L12">
        <f t="shared" si="6"/>
        <v>1658879974.574739</v>
      </c>
      <c r="M12">
        <f t="shared" si="7"/>
        <v>25.4252610206604</v>
      </c>
      <c r="X12" t="s">
        <v>37</v>
      </c>
      <c r="Y12">
        <v>3</v>
      </c>
      <c r="Z12" s="8" t="s">
        <v>28</v>
      </c>
      <c r="AA12" s="9">
        <f>AA9</f>
        <v>14.388273595466604</v>
      </c>
      <c r="AB12" s="9">
        <f>AB9</f>
        <v>58.388555872448741</v>
      </c>
      <c r="AC12" s="9">
        <f>AA7</f>
        <v>1.3962634015954636</v>
      </c>
      <c r="AD12" s="9"/>
      <c r="AE12" s="9">
        <f>AE11</f>
        <v>-2.4270509831248424</v>
      </c>
      <c r="AF12" s="9">
        <f>-AF11</f>
        <v>-1.7633557568774194</v>
      </c>
      <c r="AG12" s="9">
        <f>AE12*COS(AD11)+AF12*SIN(AD11)</f>
        <v>-2.6963821388975013</v>
      </c>
      <c r="AH12" s="9">
        <f>-AE12*SIN(AD11)+AF12*COS(AD11)</f>
        <v>-1.315113440367232</v>
      </c>
      <c r="AI12" s="9"/>
      <c r="AJ12" s="9"/>
      <c r="AK12" s="10"/>
    </row>
    <row r="13" spans="1:37" ht="15.75" thickTop="1" x14ac:dyDescent="0.25">
      <c r="B13">
        <f t="shared" si="0"/>
        <v>0.13962634015954636</v>
      </c>
      <c r="C13">
        <f t="shared" si="11"/>
        <v>8</v>
      </c>
      <c r="D13">
        <f t="shared" si="2"/>
        <v>59.416084124494219</v>
      </c>
      <c r="E13">
        <f t="shared" si="1"/>
        <v>8.3503860576039255</v>
      </c>
      <c r="F13">
        <f t="shared" si="3"/>
        <v>90.565149626732634</v>
      </c>
      <c r="G13">
        <f t="shared" si="8"/>
        <v>-7.1153697223842096</v>
      </c>
      <c r="H13">
        <f t="shared" si="4"/>
        <v>7.0226377513462346</v>
      </c>
      <c r="I13">
        <f t="shared" si="5"/>
        <v>-480.00000144721872</v>
      </c>
      <c r="J13">
        <f t="shared" si="9"/>
        <v>0.97736227277407639</v>
      </c>
      <c r="K13">
        <f t="shared" si="10"/>
        <v>-6.9542939234972803</v>
      </c>
      <c r="L13">
        <f t="shared" si="6"/>
        <v>1658879975.3412795</v>
      </c>
      <c r="M13">
        <f t="shared" si="7"/>
        <v>24.65872049331665</v>
      </c>
      <c r="S13" t="s">
        <v>80</v>
      </c>
      <c r="U13" t="s">
        <v>81</v>
      </c>
      <c r="X13">
        <v>35</v>
      </c>
      <c r="Y13">
        <f>RADIANS(X13)</f>
        <v>0.6108652381980153</v>
      </c>
      <c r="Z13" s="1" t="s">
        <v>30</v>
      </c>
      <c r="AA13">
        <f>Y13</f>
        <v>0.6108652381980153</v>
      </c>
      <c r="AB13" s="2">
        <f>DEGREES(AA13)</f>
        <v>35</v>
      </c>
      <c r="AC13" s="2" t="s">
        <v>14</v>
      </c>
      <c r="AD13" s="2" t="s">
        <v>15</v>
      </c>
      <c r="AE13" s="2" t="s">
        <v>16</v>
      </c>
      <c r="AF13" s="2" t="s">
        <v>17</v>
      </c>
      <c r="AG13" s="2" t="s">
        <v>18</v>
      </c>
    </row>
    <row r="14" spans="1:37" x14ac:dyDescent="0.25">
      <c r="B14">
        <f t="shared" si="0"/>
        <v>0.15707963267948966</v>
      </c>
      <c r="C14">
        <f t="shared" si="11"/>
        <v>9</v>
      </c>
      <c r="D14">
        <f t="shared" si="2"/>
        <v>59.261300435708264</v>
      </c>
      <c r="E14">
        <f t="shared" si="1"/>
        <v>9.3860679024138527</v>
      </c>
      <c r="F14">
        <f t="shared" si="3"/>
        <v>91.248715872003714</v>
      </c>
      <c r="G14">
        <f t="shared" si="8"/>
        <v>-6.3137515146750438</v>
      </c>
      <c r="H14">
        <f t="shared" si="4"/>
        <v>6.9178152815835636</v>
      </c>
      <c r="I14">
        <f t="shared" si="5"/>
        <v>-480.00000086431328</v>
      </c>
      <c r="J14">
        <f t="shared" si="9"/>
        <v>1.0821847328216587</v>
      </c>
      <c r="K14">
        <f t="shared" si="10"/>
        <v>-6.8326454960109544</v>
      </c>
      <c r="L14">
        <f t="shared" si="6"/>
        <v>1658879976.0719159</v>
      </c>
      <c r="M14">
        <f t="shared" si="7"/>
        <v>23.928084135055542</v>
      </c>
      <c r="S14">
        <f>XT</f>
        <v>-39.162218679968348</v>
      </c>
      <c r="T14">
        <f>YT</f>
        <v>67.830952490828167</v>
      </c>
      <c r="U14">
        <f>XZ</f>
        <v>34.894134317685612</v>
      </c>
      <c r="V14">
        <f>YZ</f>
        <v>54.772819364471559</v>
      </c>
      <c r="W14" t="s">
        <v>32</v>
      </c>
      <c r="X14">
        <f>-(1/Y15^4-1/y0^4)*STATH/4</f>
        <v>1658879987.0766742</v>
      </c>
      <c r="Y14">
        <f>totener-X14</f>
        <v>12.923325777053833</v>
      </c>
      <c r="Z14" s="3" t="s">
        <v>19</v>
      </c>
      <c r="AA14" s="4">
        <f>AKTINA*COS(AA13)</f>
        <v>49.149122657339511</v>
      </c>
      <c r="AB14" s="4">
        <f>AKTINA*SIN(AA13)</f>
        <v>34.414586181062759</v>
      </c>
      <c r="AC14" s="4">
        <f>Y14</f>
        <v>12.923325777053833</v>
      </c>
      <c r="AD14" s="4">
        <f>SQRT(2*AC14/MASS)</f>
        <v>5.0839602234977868</v>
      </c>
      <c r="AE14" s="4">
        <f>-1/TAN(AA13)</f>
        <v>-1.4281480067421146</v>
      </c>
      <c r="AF14" s="4">
        <f>ATAN(AE16)</f>
        <v>0.6108652381980153</v>
      </c>
      <c r="AG14" s="5">
        <f>IF(vimata&gt;0,AA14,xr+1000)</f>
        <v>49.149122657339511</v>
      </c>
      <c r="AH14" s="5">
        <f>yr</f>
        <v>34.414586181062759</v>
      </c>
      <c r="AI14" s="5">
        <f>AG15-AG14</f>
        <v>-8.0562397056424189</v>
      </c>
      <c r="AJ14" s="4">
        <f>AD14*COS(AE15)</f>
        <v>2.9160397875443289</v>
      </c>
      <c r="AK14" s="6">
        <f>AD14*SIN(AE15)</f>
        <v>-4.1645364101621318</v>
      </c>
    </row>
    <row r="15" spans="1:37" x14ac:dyDescent="0.25">
      <c r="B15">
        <f t="shared" si="0"/>
        <v>0.17453292519943295</v>
      </c>
      <c r="C15">
        <f t="shared" si="11"/>
        <v>10</v>
      </c>
      <c r="D15">
        <f t="shared" si="2"/>
        <v>59.088465180732484</v>
      </c>
      <c r="E15">
        <f t="shared" si="1"/>
        <v>10.418890660015819</v>
      </c>
      <c r="F15">
        <f t="shared" si="3"/>
        <v>91.925333174277355</v>
      </c>
      <c r="G15">
        <f t="shared" si="8"/>
        <v>-5.6712818196177102</v>
      </c>
      <c r="H15">
        <f t="shared" si="4"/>
        <v>6.8163527697020028</v>
      </c>
      <c r="I15">
        <f t="shared" si="5"/>
        <v>-480.00000038974139</v>
      </c>
      <c r="J15">
        <f t="shared" si="9"/>
        <v>1.1836472367936861</v>
      </c>
      <c r="K15">
        <f t="shared" si="10"/>
        <v>-6.712797054868771</v>
      </c>
      <c r="L15">
        <f t="shared" si="6"/>
        <v>1658879976.7686675</v>
      </c>
      <c r="M15">
        <f t="shared" si="7"/>
        <v>23.231332540512085</v>
      </c>
      <c r="S15">
        <f>XED</f>
        <v>-35.08282086044683</v>
      </c>
      <c r="T15">
        <f>YD</f>
        <v>54.515228267291384</v>
      </c>
      <c r="U15">
        <f>XE</f>
        <v>31.259328677401598</v>
      </c>
      <c r="V15">
        <f>YE</f>
        <v>42.817317345573073</v>
      </c>
      <c r="X15" t="s">
        <v>84</v>
      </c>
      <c r="Y15">
        <f>SQRT(xr^2+(yr+AKTINA)^2)</f>
        <v>106.44129998138661</v>
      </c>
      <c r="Z15" s="3" t="s">
        <v>20</v>
      </c>
      <c r="AA15" s="4">
        <f>AA14+SIGN(AB14)*AD14*COS(AE15)</f>
        <v>52.065162444883839</v>
      </c>
      <c r="AB15" s="4">
        <f>AB14+(AE14)*(AA15-AA14)</f>
        <v>30.250049770900628</v>
      </c>
      <c r="AC15" s="4" t="s">
        <v>21</v>
      </c>
      <c r="AD15" s="4">
        <f>SIGN(AA15-AA14)</f>
        <v>1</v>
      </c>
      <c r="AE15" s="4">
        <f>ATAN(AE14)</f>
        <v>-0.95993108859688125</v>
      </c>
      <c r="AF15" s="4">
        <f>ATAN(AE14)</f>
        <v>-0.95993108859688125</v>
      </c>
      <c r="AG15" s="5">
        <f xml:space="preserve"> xr -1 / velocity3 * kk * COS(ATAN(tanprprr))</f>
        <v>41.092882951697092</v>
      </c>
      <c r="AH15" s="5">
        <f>IF(vimata&gt;0,yr-1/velocity3*kk*SIN(ATAN(tanprprr)),AH14)</f>
        <v>28.773546409547563</v>
      </c>
      <c r="AI15" s="4">
        <f>(AG15-AG14)*(AA15-AA14)+(AH15-AH14)*(AB15-AB14)</f>
        <v>0</v>
      </c>
      <c r="AJ15" s="4">
        <f>1/AD14*1*COS(AF14)*ddd_2</f>
        <v>4.8337438233854533</v>
      </c>
      <c r="AK15" s="6">
        <f>1/AD14*1*SIN(AF14)*ddd_2</f>
        <v>3.3846238629091179</v>
      </c>
    </row>
    <row r="16" spans="1:37" x14ac:dyDescent="0.25">
      <c r="B16">
        <f t="shared" si="0"/>
        <v>0.19198621771937624</v>
      </c>
      <c r="C16">
        <f t="shared" si="11"/>
        <v>11</v>
      </c>
      <c r="D16">
        <f t="shared" si="2"/>
        <v>58.897631006859839</v>
      </c>
      <c r="E16">
        <f t="shared" si="1"/>
        <v>11.448539722592688</v>
      </c>
      <c r="F16">
        <f t="shared" si="3"/>
        <v>92.594950006526403</v>
      </c>
      <c r="G16">
        <f t="shared" si="8"/>
        <v>-5.1445540159703107</v>
      </c>
      <c r="H16">
        <f t="shared" si="4"/>
        <v>6.7181219117873239</v>
      </c>
      <c r="I16">
        <f t="shared" si="5"/>
        <v>-480.00000027555689</v>
      </c>
      <c r="J16">
        <f t="shared" si="9"/>
        <v>1.2818780928052917</v>
      </c>
      <c r="K16">
        <f t="shared" si="10"/>
        <v>-6.594691090325826</v>
      </c>
      <c r="L16">
        <f t="shared" si="6"/>
        <v>1658879977.433419</v>
      </c>
      <c r="M16">
        <f t="shared" si="7"/>
        <v>22.566581010818481</v>
      </c>
      <c r="X16" t="s">
        <v>34</v>
      </c>
      <c r="Y16">
        <v>50</v>
      </c>
      <c r="Z16" s="3" t="s">
        <v>22</v>
      </c>
      <c r="AA16" s="4">
        <f>AA15+AG17</f>
        <v>52.11751966419569</v>
      </c>
      <c r="AB16" s="4">
        <f>AB15+AH17</f>
        <v>33.249592856369802</v>
      </c>
      <c r="AC16" s="4" t="s">
        <v>23</v>
      </c>
      <c r="AD16" s="4">
        <f>SIGN(AB15-AB14)</f>
        <v>-1</v>
      </c>
      <c r="AE16" s="4">
        <f>-1/tanfr</f>
        <v>0.70020753820970971</v>
      </c>
      <c r="AF16" s="4">
        <f>TAN(AF14)</f>
        <v>0.70020753820970971</v>
      </c>
      <c r="AG16" s="4" t="s">
        <v>24</v>
      </c>
      <c r="AH16" s="4" t="s">
        <v>25</v>
      </c>
      <c r="AI16" s="4"/>
      <c r="AJ16" s="4">
        <f>AJ15*AJ14</f>
        <v>14.09538931178863</v>
      </c>
      <c r="AK16" s="6">
        <f>AK15*AK14</f>
        <v>-14.095389311788626</v>
      </c>
    </row>
    <row r="17" spans="2:37" x14ac:dyDescent="0.25">
      <c r="B17">
        <f t="shared" si="0"/>
        <v>0.20943951023931956</v>
      </c>
      <c r="C17">
        <f t="shared" si="11"/>
        <v>12</v>
      </c>
      <c r="D17">
        <f t="shared" si="2"/>
        <v>58.688856044028341</v>
      </c>
      <c r="E17">
        <f t="shared" si="1"/>
        <v>12.474701449065561</v>
      </c>
      <c r="F17">
        <f t="shared" si="3"/>
        <v>93.257515374836501</v>
      </c>
      <c r="G17">
        <f t="shared" si="8"/>
        <v>-4.7046301094784546</v>
      </c>
      <c r="H17">
        <f t="shared" si="4"/>
        <v>6.6230007249894252</v>
      </c>
      <c r="I17">
        <f t="shared" si="5"/>
        <v>-480.00000024055345</v>
      </c>
      <c r="J17">
        <f t="shared" si="9"/>
        <v>1.3769992790197974</v>
      </c>
      <c r="K17">
        <f t="shared" si="10"/>
        <v>-6.4782722688066627</v>
      </c>
      <c r="L17">
        <f t="shared" si="6"/>
        <v>1658879978.0679307</v>
      </c>
      <c r="M17">
        <f t="shared" si="7"/>
        <v>21.932069301605225</v>
      </c>
      <c r="Z17" s="3" t="s">
        <v>26</v>
      </c>
      <c r="AA17" s="4">
        <f>AA15+AG18</f>
        <v>49.228606718085885</v>
      </c>
      <c r="AB17" s="4">
        <f>AB15+AH18</f>
        <v>31.226754234272097</v>
      </c>
      <c r="AC17" s="7" t="s">
        <v>27</v>
      </c>
      <c r="AD17" s="4">
        <f>-AE15</f>
        <v>0.95993108859688125</v>
      </c>
      <c r="AE17" s="4">
        <f>-AD15*DAA*COS(PI()/5)</f>
        <v>-2.4270509831248424</v>
      </c>
      <c r="AF17" s="4">
        <f>-AD16*DAA*SIN(PI()/5)</f>
        <v>1.7633557568774194</v>
      </c>
      <c r="AG17" s="4">
        <f>AE17*COS(AD17)+AF17*SIN(AD17)</f>
        <v>5.2357219311850445E-2</v>
      </c>
      <c r="AH17" s="4">
        <f>-AE17*SIN(AD17)+AF17*COS(AD17)</f>
        <v>2.999543085469174</v>
      </c>
      <c r="AI17" s="4"/>
      <c r="AJ17" s="4"/>
      <c r="AK17" s="6"/>
    </row>
    <row r="18" spans="2:37" ht="15.75" thickBot="1" x14ac:dyDescent="0.3">
      <c r="B18">
        <f t="shared" si="0"/>
        <v>0.22689280275926285</v>
      </c>
      <c r="C18">
        <f t="shared" si="11"/>
        <v>13</v>
      </c>
      <c r="D18">
        <f t="shared" si="2"/>
        <v>58.462203887114114</v>
      </c>
      <c r="E18">
        <f t="shared" si="1"/>
        <v>13.497063260631901</v>
      </c>
      <c r="F18">
        <f t="shared" si="3"/>
        <v>93.912978822289674</v>
      </c>
      <c r="G18">
        <f t="shared" si="8"/>
        <v>-4.3314758742841555</v>
      </c>
      <c r="H18">
        <f t="shared" si="4"/>
        <v>6.5308731919516729</v>
      </c>
      <c r="I18">
        <f t="shared" si="5"/>
        <v>-480.00000013603704</v>
      </c>
      <c r="J18">
        <f t="shared" si="9"/>
        <v>1.4691268103156117</v>
      </c>
      <c r="K18">
        <f t="shared" si="10"/>
        <v>-6.3634873351461065</v>
      </c>
      <c r="L18">
        <f t="shared" si="6"/>
        <v>1658879978.6738477</v>
      </c>
      <c r="M18">
        <f t="shared" si="7"/>
        <v>21.326152324676514</v>
      </c>
      <c r="Z18" s="8" t="s">
        <v>28</v>
      </c>
      <c r="AA18" s="9">
        <f>AA15</f>
        <v>52.065162444883839</v>
      </c>
      <c r="AB18" s="9">
        <f>AB15</f>
        <v>30.250049770900628</v>
      </c>
      <c r="AC18" s="9">
        <f>AA13</f>
        <v>0.6108652381980153</v>
      </c>
      <c r="AD18" s="9"/>
      <c r="AE18" s="9">
        <f>AE17</f>
        <v>-2.4270509831248424</v>
      </c>
      <c r="AF18" s="9">
        <f>-AF17</f>
        <v>-1.7633557568774194</v>
      </c>
      <c r="AG18" s="9">
        <f>AE18*COS(AD17)+AF18*SIN(AD17)</f>
        <v>-2.8365557267979504</v>
      </c>
      <c r="AH18" s="9">
        <f>-AE18*SIN(AD17)+AF18*COS(AD17)</f>
        <v>0.97670446337146988</v>
      </c>
      <c r="AI18" s="9"/>
      <c r="AJ18" s="9"/>
      <c r="AK18" s="10" t="s">
        <v>31</v>
      </c>
    </row>
    <row r="19" spans="2:37" ht="15.75" thickTop="1" x14ac:dyDescent="0.25">
      <c r="B19">
        <f t="shared" si="0"/>
        <v>0.24434609527920614</v>
      </c>
      <c r="C19">
        <f t="shared" si="11"/>
        <v>14</v>
      </c>
      <c r="D19">
        <f t="shared" si="2"/>
        <v>58.217743576559791</v>
      </c>
      <c r="E19">
        <f t="shared" si="1"/>
        <v>14.515313735980063</v>
      </c>
      <c r="F19">
        <f t="shared" si="3"/>
        <v>94.561290432806629</v>
      </c>
      <c r="G19">
        <f t="shared" si="8"/>
        <v>-4.0107809335358446</v>
      </c>
      <c r="H19">
        <f t="shared" si="4"/>
        <v>6.4416289189833664</v>
      </c>
      <c r="I19">
        <f t="shared" si="5"/>
        <v>-479.99999986880766</v>
      </c>
      <c r="J19">
        <f t="shared" si="9"/>
        <v>1.5583710788300944</v>
      </c>
      <c r="K19">
        <f t="shared" si="10"/>
        <v>-6.2502850103454275</v>
      </c>
      <c r="L19">
        <f t="shared" si="6"/>
        <v>1658879979.2527084</v>
      </c>
      <c r="M19">
        <f t="shared" si="7"/>
        <v>20.747291564941406</v>
      </c>
    </row>
    <row r="20" spans="2:37" x14ac:dyDescent="0.25">
      <c r="B20">
        <f t="shared" si="0"/>
        <v>0.26179938779914941</v>
      </c>
      <c r="C20">
        <f t="shared" si="11"/>
        <v>15</v>
      </c>
      <c r="D20">
        <f t="shared" si="2"/>
        <v>57.955549577344101</v>
      </c>
      <c r="E20">
        <f t="shared" si="1"/>
        <v>15.529142706151244</v>
      </c>
      <c r="F20">
        <f t="shared" si="3"/>
        <v>95.202400834948222</v>
      </c>
      <c r="G20">
        <f t="shared" si="8"/>
        <v>-3.7320508075688776</v>
      </c>
      <c r="H20">
        <f t="shared" si="4"/>
        <v>6.3551628165768825</v>
      </c>
      <c r="I20">
        <f t="shared" si="5"/>
        <v>-479.99999929406141</v>
      </c>
      <c r="J20">
        <f t="shared" si="9"/>
        <v>1.6448371716574748</v>
      </c>
      <c r="K20">
        <f t="shared" si="10"/>
        <v>-6.1386158948035874</v>
      </c>
      <c r="L20">
        <f t="shared" si="6"/>
        <v>1658879979.8059528</v>
      </c>
      <c r="M20">
        <f t="shared" si="7"/>
        <v>20.194047212600708</v>
      </c>
      <c r="S20" t="s">
        <v>51</v>
      </c>
      <c r="T20">
        <f xml:space="preserve"> BY - AY + ax * tanfp - BX * TANFQ</f>
        <v>-102.57530600190773</v>
      </c>
      <c r="Z20" t="s">
        <v>38</v>
      </c>
      <c r="AA20">
        <f>SCB/(tanfr-TANFQ)</f>
        <v>31.259328677401598</v>
      </c>
      <c r="AB20" t="s">
        <v>39</v>
      </c>
      <c r="AC20">
        <f>BY+TANFQ*(XE-BX)</f>
        <v>42.817317345573073</v>
      </c>
      <c r="AD20" t="s">
        <v>60</v>
      </c>
      <c r="AE20">
        <f>SAB/(tanfp-TANFQ)</f>
        <v>-35.08282086044683</v>
      </c>
      <c r="AF20" t="s">
        <v>59</v>
      </c>
      <c r="AG20">
        <f xml:space="preserve"> BY + TANFQ * (XED - BX)</f>
        <v>54.515228267291384</v>
      </c>
    </row>
    <row r="21" spans="2:37" x14ac:dyDescent="0.25">
      <c r="B21">
        <f t="shared" si="0"/>
        <v>0.27925268031909273</v>
      </c>
      <c r="C21">
        <f t="shared" si="11"/>
        <v>16</v>
      </c>
      <c r="D21">
        <f t="shared" si="2"/>
        <v>57.675701756299134</v>
      </c>
      <c r="E21">
        <f t="shared" si="1"/>
        <v>16.538241349019948</v>
      </c>
      <c r="F21">
        <f t="shared" si="3"/>
        <v>95.836261205675143</v>
      </c>
      <c r="G21">
        <f t="shared" si="8"/>
        <v>-3.4874144438409092</v>
      </c>
      <c r="H21">
        <f t="shared" si="4"/>
        <v>6.2713748110904035</v>
      </c>
      <c r="I21">
        <f t="shared" si="5"/>
        <v>-479.99999888140172</v>
      </c>
      <c r="J21">
        <f t="shared" si="9"/>
        <v>1.7286251702662914</v>
      </c>
      <c r="K21">
        <f t="shared" si="10"/>
        <v>-6.0284323867736154</v>
      </c>
      <c r="L21">
        <f t="shared" si="6"/>
        <v>1658879980.334929</v>
      </c>
      <c r="M21">
        <f t="shared" si="7"/>
        <v>19.6650710105896</v>
      </c>
      <c r="O21" t="s">
        <v>64</v>
      </c>
      <c r="U21" t="s">
        <v>52</v>
      </c>
      <c r="V21">
        <f xml:space="preserve"> -1 / tanfr</f>
        <v>0.70020753820970971</v>
      </c>
      <c r="Z21" t="s">
        <v>40</v>
      </c>
      <c r="AA21">
        <f>Spq / (tanfp - TANFQ)</f>
        <v>-39.162218679968348</v>
      </c>
      <c r="AB21" t="s">
        <v>41</v>
      </c>
      <c r="AC21">
        <f>yp_ + tanfp * (XT - xp)</f>
        <v>67.830952490828167</v>
      </c>
    </row>
    <row r="22" spans="2:37" x14ac:dyDescent="0.25">
      <c r="B22">
        <f t="shared" si="0"/>
        <v>0.29670597283903605</v>
      </c>
      <c r="C22">
        <f t="shared" si="11"/>
        <v>17</v>
      </c>
      <c r="D22">
        <f t="shared" si="2"/>
        <v>57.378285357782126</v>
      </c>
      <c r="E22">
        <f t="shared" si="1"/>
        <v>17.542302283364208</v>
      </c>
      <c r="F22">
        <f t="shared" si="3"/>
        <v>96.462823274066082</v>
      </c>
      <c r="G22">
        <f t="shared" si="8"/>
        <v>-3.2708526184841404</v>
      </c>
      <c r="H22">
        <f t="shared" si="4"/>
        <v>6.1901695580747091</v>
      </c>
      <c r="I22">
        <f t="shared" si="5"/>
        <v>-479.99999905750809</v>
      </c>
      <c r="J22">
        <f t="shared" si="9"/>
        <v>1.8098304262170928</v>
      </c>
      <c r="K22">
        <f t="shared" si="10"/>
        <v>-5.9196885886044459</v>
      </c>
      <c r="L22">
        <f t="shared" si="6"/>
        <v>1658879980.8409004</v>
      </c>
      <c r="M22">
        <f t="shared" si="7"/>
        <v>19.159099578857422</v>
      </c>
      <c r="O22" t="s">
        <v>65</v>
      </c>
      <c r="S22" t="s">
        <v>53</v>
      </c>
      <c r="T22">
        <f xml:space="preserve"> BY - CY + CX * tanfr - BX * TANFQ</f>
        <v>-39.131084898067954</v>
      </c>
      <c r="Z22" t="s">
        <v>42</v>
      </c>
      <c r="AA22">
        <f>SRQ/(TANFQ-tanfr)</f>
        <v>34.894134317685612</v>
      </c>
      <c r="AB22" t="s">
        <v>43</v>
      </c>
      <c r="AC22">
        <f>YQ + TANFQ * (XZ - XQ)</f>
        <v>54.772819364471559</v>
      </c>
    </row>
    <row r="23" spans="2:37" x14ac:dyDescent="0.25">
      <c r="B23">
        <f t="shared" si="0"/>
        <v>0.31415926535897931</v>
      </c>
      <c r="C23">
        <f t="shared" si="11"/>
        <v>18</v>
      </c>
      <c r="D23">
        <f t="shared" si="2"/>
        <v>57.063390977709211</v>
      </c>
      <c r="E23">
        <f t="shared" si="1"/>
        <v>18.541019662496844</v>
      </c>
      <c r="F23">
        <f t="shared" si="3"/>
        <v>97.082039324993687</v>
      </c>
      <c r="G23">
        <f t="shared" si="8"/>
        <v>-3.0776835371752536</v>
      </c>
      <c r="H23">
        <f t="shared" si="4"/>
        <v>6.111456162893524</v>
      </c>
      <c r="I23">
        <f t="shared" si="5"/>
        <v>-479.99999865630775</v>
      </c>
      <c r="J23">
        <f t="shared" si="9"/>
        <v>1.8885438147116058</v>
      </c>
      <c r="K23">
        <f t="shared" si="10"/>
        <v>-5.8123402077720616</v>
      </c>
      <c r="L23">
        <f t="shared" si="6"/>
        <v>1658879981.3250518</v>
      </c>
      <c r="M23">
        <f t="shared" si="7"/>
        <v>18.674948215484619</v>
      </c>
      <c r="O23" t="s">
        <v>67</v>
      </c>
      <c r="Z23" t="s">
        <v>44</v>
      </c>
      <c r="AA23">
        <f>Stv/(TaNTd-TanVE)</f>
        <v>2.7296049455300258E-7</v>
      </c>
      <c r="AB23" t="s">
        <v>45</v>
      </c>
      <c r="AC23">
        <f>(YT + TaNTd * (XS - XT))</f>
        <v>-59.999999681453644</v>
      </c>
      <c r="AE23" t="s">
        <v>61</v>
      </c>
      <c r="AG23" t="s">
        <v>62</v>
      </c>
    </row>
    <row r="24" spans="2:37" x14ac:dyDescent="0.25">
      <c r="B24">
        <f t="shared" si="0"/>
        <v>0.33161255787892263</v>
      </c>
      <c r="C24">
        <f t="shared" si="11"/>
        <v>19</v>
      </c>
      <c r="D24">
        <f t="shared" si="2"/>
        <v>56.731114535959009</v>
      </c>
      <c r="E24">
        <f t="shared" si="1"/>
        <v>19.534089267429401</v>
      </c>
      <c r="F24">
        <f t="shared" si="3"/>
        <v>97.693862202758311</v>
      </c>
      <c r="G24">
        <f t="shared" si="8"/>
        <v>-2.9042108776758226</v>
      </c>
      <c r="H24">
        <f t="shared" si="4"/>
        <v>6.0351479934586525</v>
      </c>
      <c r="I24">
        <f t="shared" si="5"/>
        <v>-479.99999925388795</v>
      </c>
      <c r="J24">
        <f t="shared" si="9"/>
        <v>1.9648519941061457</v>
      </c>
      <c r="K24">
        <f t="shared" si="10"/>
        <v>-5.7063445343061003</v>
      </c>
      <c r="L24">
        <f t="shared" si="6"/>
        <v>1658879981.7884943</v>
      </c>
      <c r="M24">
        <f t="shared" si="7"/>
        <v>18.211505651473999</v>
      </c>
      <c r="O24" s="12" t="s">
        <v>66</v>
      </c>
      <c r="S24" t="s">
        <v>54</v>
      </c>
      <c r="T24">
        <f xml:space="preserve"> YQ - yp_ + xp * tanfp - XQ * TANFQ</f>
        <v>-114.50266729664045</v>
      </c>
      <c r="Z24" t="s">
        <v>46</v>
      </c>
      <c r="AA24">
        <f>xp</f>
        <v>-56.381557247154497</v>
      </c>
      <c r="AB24" t="s">
        <v>47</v>
      </c>
      <c r="AC24">
        <v>-12.168185134131933</v>
      </c>
      <c r="AE24">
        <f>ax</f>
        <v>-48.499767049489492</v>
      </c>
      <c r="AF24">
        <f>AY</f>
        <v>17.652471574858939</v>
      </c>
      <c r="AG24" s="11">
        <f>XE</f>
        <v>31.259328677401598</v>
      </c>
      <c r="AH24" s="11">
        <f>BX</f>
        <v>8.2647766019397686</v>
      </c>
      <c r="AI24" s="11">
        <f>XED</f>
        <v>-35.08282086044683</v>
      </c>
    </row>
    <row r="25" spans="2:37" x14ac:dyDescent="0.25">
      <c r="B25">
        <f t="shared" si="0"/>
        <v>0.3490658503988659</v>
      </c>
      <c r="C25">
        <f t="shared" si="11"/>
        <v>20</v>
      </c>
      <c r="D25">
        <f t="shared" si="2"/>
        <v>56.381557247154504</v>
      </c>
      <c r="E25">
        <f t="shared" si="1"/>
        <v>20.521208599540124</v>
      </c>
      <c r="F25">
        <f t="shared" si="3"/>
        <v>98.298245314679022</v>
      </c>
      <c r="G25">
        <f t="shared" si="8"/>
        <v>-2.7474774194546225</v>
      </c>
      <c r="H25">
        <f t="shared" si="4"/>
        <v>5.9611623579139046</v>
      </c>
      <c r="I25">
        <f t="shared" si="5"/>
        <v>-479.999997717312</v>
      </c>
      <c r="J25">
        <f t="shared" si="9"/>
        <v>2.0388376040412948</v>
      </c>
      <c r="K25">
        <f t="shared" si="10"/>
        <v>-5.6016602790384225</v>
      </c>
      <c r="L25">
        <f t="shared" si="6"/>
        <v>1658879982.2322717</v>
      </c>
      <c r="M25">
        <f t="shared" si="7"/>
        <v>17.767728328704834</v>
      </c>
      <c r="S25" t="s">
        <v>55</v>
      </c>
      <c r="T25">
        <f xml:space="preserve"> yr - YQ + XQ * TANFQ - xr * tanfr</f>
        <v>43.681211024121183</v>
      </c>
      <c r="Z25" t="s">
        <v>48</v>
      </c>
      <c r="AA25">
        <f>XQ</f>
        <v>10.418890660015824</v>
      </c>
      <c r="AB25" t="s">
        <v>49</v>
      </c>
      <c r="AC25">
        <f>YQ</f>
        <v>59.088465180732484</v>
      </c>
      <c r="AE25">
        <f>XED</f>
        <v>-35.08282086044683</v>
      </c>
      <c r="AF25">
        <f>YD</f>
        <v>54.515228267291384</v>
      </c>
      <c r="AG25" s="11">
        <f>YE</f>
        <v>42.817317345573073</v>
      </c>
      <c r="AH25" s="11">
        <f>BY</f>
        <v>46.87187728578283</v>
      </c>
      <c r="AI25" s="11">
        <f>YD</f>
        <v>54.515228267291384</v>
      </c>
    </row>
    <row r="26" spans="2:37" x14ac:dyDescent="0.25">
      <c r="B26">
        <f t="shared" si="0"/>
        <v>0.36651914291880922</v>
      </c>
      <c r="C26">
        <f t="shared" si="11"/>
        <v>21</v>
      </c>
      <c r="D26">
        <f t="shared" si="2"/>
        <v>56.014825589832107</v>
      </c>
      <c r="E26">
        <f t="shared" si="1"/>
        <v>21.502076972718015</v>
      </c>
      <c r="F26">
        <f t="shared" si="3"/>
        <v>98.895142634641886</v>
      </c>
      <c r="G26">
        <f t="shared" si="8"/>
        <v>-2.6050890646938014</v>
      </c>
      <c r="H26">
        <f t="shared" si="4"/>
        <v>5.8894204848446972</v>
      </c>
      <c r="I26">
        <f t="shared" si="5"/>
        <v>-480.00000168051474</v>
      </c>
      <c r="J26">
        <f t="shared" si="9"/>
        <v>2.1105795431638823</v>
      </c>
      <c r="K26">
        <f t="shared" si="10"/>
        <v>-5.4982476880626692</v>
      </c>
      <c r="L26">
        <f t="shared" si="6"/>
        <v>1658879982.6573632</v>
      </c>
      <c r="M26">
        <f t="shared" si="7"/>
        <v>17.342636823654175</v>
      </c>
      <c r="S26" t="s">
        <v>56</v>
      </c>
      <c r="T26">
        <f xml:space="preserve"> (YT - YD) / (XT - XED)</f>
        <v>-3.2641396629217732</v>
      </c>
      <c r="U26" t="s">
        <v>57</v>
      </c>
      <c r="V26">
        <f xml:space="preserve"> YZ - YT + XT * TaNTd - XZ * TanVE</f>
        <v>-1.7887952736828083E-6</v>
      </c>
      <c r="Z26" t="s">
        <v>50</v>
      </c>
      <c r="AA26">
        <f>xr</f>
        <v>49.149122657339511</v>
      </c>
      <c r="AB26">
        <f>yr</f>
        <v>34.414586181062759</v>
      </c>
      <c r="AC26">
        <f>BBB*TAN(fi_3)</f>
        <v>0</v>
      </c>
    </row>
    <row r="27" spans="2:37" x14ac:dyDescent="0.25">
      <c r="B27">
        <f t="shared" si="0"/>
        <v>0.38397243543875248</v>
      </c>
      <c r="C27">
        <f t="shared" si="11"/>
        <v>22</v>
      </c>
      <c r="D27">
        <f t="shared" si="2"/>
        <v>55.631031274007242</v>
      </c>
      <c r="E27">
        <f t="shared" si="1"/>
        <v>22.476395604954721</v>
      </c>
      <c r="F27">
        <f t="shared" si="3"/>
        <v>99.484508706604998</v>
      </c>
      <c r="G27">
        <f t="shared" si="8"/>
        <v>-2.475086853416296</v>
      </c>
      <c r="H27">
        <f t="shared" si="4"/>
        <v>5.8198469756678683</v>
      </c>
      <c r="I27">
        <f t="shared" si="5"/>
        <v>-480.00000152548239</v>
      </c>
      <c r="J27">
        <f t="shared" si="9"/>
        <v>2.1801530497568384</v>
      </c>
      <c r="K27">
        <f t="shared" si="10"/>
        <v>-5.3960681518885947</v>
      </c>
      <c r="L27">
        <f t="shared" si="6"/>
        <v>1658879983.0646906</v>
      </c>
      <c r="M27">
        <f t="shared" si="7"/>
        <v>16.935309410095215</v>
      </c>
      <c r="S27" t="s">
        <v>58</v>
      </c>
      <c r="T27">
        <f xml:space="preserve"> (YZ - YE) / (XZ - XE)</f>
        <v>3.2891722975218873</v>
      </c>
    </row>
    <row r="28" spans="2:37" x14ac:dyDescent="0.25">
      <c r="B28">
        <f t="shared" si="0"/>
        <v>0.4014257279586958</v>
      </c>
      <c r="C28">
        <f t="shared" si="11"/>
        <v>23</v>
      </c>
      <c r="D28">
        <f t="shared" si="2"/>
        <v>55.230291207146422</v>
      </c>
      <c r="E28">
        <f t="shared" si="1"/>
        <v>23.443867709356425</v>
      </c>
      <c r="F28">
        <f t="shared" si="3"/>
        <v>100.06629864806018</v>
      </c>
      <c r="G28">
        <f t="shared" si="8"/>
        <v>-2.3558523658237527</v>
      </c>
      <c r="H28">
        <f t="shared" si="4"/>
        <v>5.7523699727588209</v>
      </c>
      <c r="I28">
        <f t="shared" si="5"/>
        <v>-479.99999902216132</v>
      </c>
      <c r="J28">
        <f t="shared" si="9"/>
        <v>2.2476300109438672</v>
      </c>
      <c r="K28">
        <f t="shared" si="10"/>
        <v>-5.2950844787785769</v>
      </c>
      <c r="L28">
        <f t="shared" si="6"/>
        <v>1658879983.4551198</v>
      </c>
      <c r="M28">
        <f t="shared" si="7"/>
        <v>16.544880151748657</v>
      </c>
      <c r="Z28" t="s">
        <v>63</v>
      </c>
      <c r="AA28">
        <f>CX</f>
        <v>41.092882951697092</v>
      </c>
      <c r="AB28">
        <f>XE</f>
        <v>31.259328677401598</v>
      </c>
      <c r="AD28" t="s">
        <v>68</v>
      </c>
    </row>
    <row r="29" spans="2:37" x14ac:dyDescent="0.25">
      <c r="B29">
        <f t="shared" si="0"/>
        <v>0.41887902047863912</v>
      </c>
      <c r="C29">
        <f t="shared" si="11"/>
        <v>24</v>
      </c>
      <c r="D29">
        <f t="shared" si="2"/>
        <v>54.812727458556054</v>
      </c>
      <c r="E29">
        <f t="shared" si="1"/>
        <v>24.404198584548013</v>
      </c>
      <c r="F29">
        <f t="shared" si="3"/>
        <v>100.64046815345088</v>
      </c>
      <c r="G29">
        <f t="shared" si="8"/>
        <v>-2.246036773904216</v>
      </c>
      <c r="H29">
        <f t="shared" si="4"/>
        <v>5.6869208910883033</v>
      </c>
      <c r="I29">
        <f t="shared" si="5"/>
        <v>-480.00000022603183</v>
      </c>
      <c r="J29">
        <f t="shared" si="9"/>
        <v>2.3130791126788948</v>
      </c>
      <c r="K29">
        <f t="shared" si="10"/>
        <v>-5.1952607480265316</v>
      </c>
      <c r="L29">
        <f t="shared" si="6"/>
        <v>1658879983.8294654</v>
      </c>
      <c r="M29">
        <f t="shared" si="7"/>
        <v>16.170534610748291</v>
      </c>
      <c r="AA29">
        <f>CY</f>
        <v>28.773546409547563</v>
      </c>
      <c r="AB29">
        <f>YE</f>
        <v>42.817317345573073</v>
      </c>
      <c r="AD29">
        <f>xp</f>
        <v>-56.381557247154497</v>
      </c>
      <c r="AE29">
        <f>XT</f>
        <v>-39.162218679968348</v>
      </c>
      <c r="AF29">
        <f>XQ</f>
        <v>10.418890660015824</v>
      </c>
      <c r="AG29">
        <f>XZ</f>
        <v>34.894134317685612</v>
      </c>
      <c r="AH29">
        <f>xr</f>
        <v>49.149122657339511</v>
      </c>
    </row>
    <row r="30" spans="2:37" x14ac:dyDescent="0.25">
      <c r="B30">
        <f t="shared" si="0"/>
        <v>0.43633231299858238</v>
      </c>
      <c r="C30">
        <f t="shared" si="11"/>
        <v>25</v>
      </c>
      <c r="D30">
        <f t="shared" si="2"/>
        <v>54.378467222198999</v>
      </c>
      <c r="E30">
        <f t="shared" si="1"/>
        <v>25.357095704441967</v>
      </c>
      <c r="F30">
        <f t="shared" si="3"/>
        <v>101.20697349754629</v>
      </c>
      <c r="G30">
        <f t="shared" si="8"/>
        <v>-2.1445069205095586</v>
      </c>
      <c r="H30">
        <f t="shared" si="4"/>
        <v>5.6234340607297932</v>
      </c>
      <c r="I30">
        <f t="shared" si="5"/>
        <v>-479.99999930933171</v>
      </c>
      <c r="J30">
        <f t="shared" si="9"/>
        <v>2.3765659277590681</v>
      </c>
      <c r="K30">
        <f t="shared" si="10"/>
        <v>-5.0965620791265414</v>
      </c>
      <c r="L30">
        <f t="shared" si="6"/>
        <v>1658879984.1884947</v>
      </c>
      <c r="M30">
        <f t="shared" si="7"/>
        <v>15.811505317687988</v>
      </c>
      <c r="AD30">
        <f>yp_</f>
        <v>20.521208599540131</v>
      </c>
      <c r="AE30">
        <f>YT</f>
        <v>67.830952490828167</v>
      </c>
      <c r="AF30">
        <f>YQ</f>
        <v>59.088465180732484</v>
      </c>
      <c r="AG30">
        <f>YZ</f>
        <v>54.772819364471559</v>
      </c>
      <c r="AH30">
        <f>yr</f>
        <v>34.414586181062759</v>
      </c>
    </row>
    <row r="31" spans="2:37" x14ac:dyDescent="0.25">
      <c r="B31">
        <f t="shared" si="0"/>
        <v>0.4537856055185257</v>
      </c>
      <c r="C31">
        <f t="shared" si="11"/>
        <v>26</v>
      </c>
      <c r="D31">
        <f t="shared" si="2"/>
        <v>53.92764277795002</v>
      </c>
      <c r="E31">
        <f t="shared" si="1"/>
        <v>26.302268807344646</v>
      </c>
      <c r="F31">
        <f t="shared" si="3"/>
        <v>101.76577153877112</v>
      </c>
      <c r="G31">
        <f t="shared" si="8"/>
        <v>-2.0503038415792965</v>
      </c>
      <c r="H31">
        <f t="shared" si="4"/>
        <v>5.5618468340456211</v>
      </c>
      <c r="I31">
        <f t="shared" si="5"/>
        <v>-480.00000053708396</v>
      </c>
      <c r="J31">
        <f t="shared" si="9"/>
        <v>2.4381531749057781</v>
      </c>
      <c r="K31">
        <f t="shared" si="10"/>
        <v>-4.9989548208680752</v>
      </c>
      <c r="L31">
        <f t="shared" si="6"/>
        <v>1658879984.5329299</v>
      </c>
      <c r="M31">
        <f t="shared" si="7"/>
        <v>15.46707010269165</v>
      </c>
      <c r="Y31">
        <f>XT</f>
        <v>-39.162218679968348</v>
      </c>
      <c r="Z31">
        <f>YT</f>
        <v>67.830952490828167</v>
      </c>
    </row>
    <row r="32" spans="2:37" x14ac:dyDescent="0.25">
      <c r="B32">
        <f t="shared" si="0"/>
        <v>0.47123889803846897</v>
      </c>
      <c r="C32">
        <f t="shared" si="11"/>
        <v>27</v>
      </c>
      <c r="D32">
        <f t="shared" si="2"/>
        <v>53.460391451302073</v>
      </c>
      <c r="E32">
        <f t="shared" si="1"/>
        <v>27.239429984372805</v>
      </c>
      <c r="F32">
        <f t="shared" si="3"/>
        <v>102.31681972249108</v>
      </c>
      <c r="G32">
        <f t="shared" si="8"/>
        <v>-1.9626105055051508</v>
      </c>
      <c r="H32">
        <f t="shared" si="4"/>
        <v>5.5020992001015001</v>
      </c>
      <c r="I32">
        <f t="shared" si="5"/>
        <v>-479.99999793432841</v>
      </c>
      <c r="J32">
        <f t="shared" si="9"/>
        <v>2.4979007654706402</v>
      </c>
      <c r="K32">
        <f t="shared" si="10"/>
        <v>-4.9024062840220362</v>
      </c>
      <c r="L32">
        <f t="shared" si="6"/>
        <v>1658879984.8634522</v>
      </c>
      <c r="M32">
        <f t="shared" si="7"/>
        <v>15.136547803878784</v>
      </c>
      <c r="Y32">
        <f>XS</f>
        <v>2.7296049455300258E-7</v>
      </c>
      <c r="Z32">
        <f>YS</f>
        <v>-59.999999681453644</v>
      </c>
    </row>
    <row r="33" spans="2:26" x14ac:dyDescent="0.25">
      <c r="B33">
        <f t="shared" si="0"/>
        <v>0.48869219055841229</v>
      </c>
      <c r="C33">
        <f t="shared" si="11"/>
        <v>28</v>
      </c>
      <c r="D33">
        <f t="shared" si="2"/>
        <v>52.976855571535623</v>
      </c>
      <c r="E33">
        <f t="shared" si="1"/>
        <v>28.168293767153447</v>
      </c>
      <c r="F33">
        <f t="shared" si="3"/>
        <v>102.86007608425346</v>
      </c>
      <c r="G33">
        <f t="shared" si="8"/>
        <v>-1.880726465346332</v>
      </c>
      <c r="H33">
        <f t="shared" si="4"/>
        <v>5.4441339210698345</v>
      </c>
      <c r="I33">
        <f t="shared" si="5"/>
        <v>-479.99999886061016</v>
      </c>
      <c r="J33">
        <f t="shared" si="9"/>
        <v>2.5558660599403344</v>
      </c>
      <c r="K33">
        <f t="shared" si="10"/>
        <v>-4.8068849408102414</v>
      </c>
      <c r="L33">
        <f t="shared" si="6"/>
        <v>1658879985.1807029</v>
      </c>
      <c r="M33">
        <f t="shared" si="7"/>
        <v>14.819297075271606</v>
      </c>
      <c r="Y33">
        <f>XZ</f>
        <v>34.894134317685612</v>
      </c>
      <c r="Z33">
        <f>YZ</f>
        <v>54.772819364471559</v>
      </c>
    </row>
    <row r="34" spans="2:26" x14ac:dyDescent="0.25">
      <c r="B34">
        <f t="shared" si="0"/>
        <v>0.50614548307835561</v>
      </c>
      <c r="C34">
        <f t="shared" si="11"/>
        <v>29</v>
      </c>
      <c r="D34">
        <f t="shared" si="2"/>
        <v>52.477182428363747</v>
      </c>
      <c r="E34">
        <f t="shared" si="1"/>
        <v>29.088577214780223</v>
      </c>
      <c r="F34">
        <f t="shared" si="3"/>
        <v>103.3954992529831</v>
      </c>
      <c r="G34">
        <f t="shared" si="8"/>
        <v>-1.8040477552714238</v>
      </c>
      <c r="H34">
        <f t="shared" si="4"/>
        <v>5.3878961262591538</v>
      </c>
      <c r="I34">
        <f t="shared" si="5"/>
        <v>-480.0000000694539</v>
      </c>
      <c r="J34">
        <f t="shared" si="9"/>
        <v>2.6121038748984109</v>
      </c>
      <c r="K34">
        <f t="shared" si="10"/>
        <v>-4.7123601320462658</v>
      </c>
      <c r="L34">
        <f t="shared" si="6"/>
        <v>1658879985.4852877</v>
      </c>
      <c r="M34">
        <f t="shared" si="7"/>
        <v>14.514712333679199</v>
      </c>
    </row>
    <row r="35" spans="2:26" x14ac:dyDescent="0.25">
      <c r="B35">
        <f t="shared" si="0"/>
        <v>0.52359877559829882</v>
      </c>
      <c r="C35">
        <f t="shared" si="11"/>
        <v>30</v>
      </c>
      <c r="D35">
        <f t="shared" si="2"/>
        <v>51.96152422706632</v>
      </c>
      <c r="E35">
        <f t="shared" si="1"/>
        <v>29.999999999999996</v>
      </c>
      <c r="F35">
        <f t="shared" si="3"/>
        <v>103.92304845413264</v>
      </c>
      <c r="G35">
        <f t="shared" si="8"/>
        <v>-1.7320508075688776</v>
      </c>
      <c r="H35">
        <f t="shared" si="4"/>
        <v>5.3333333532015486</v>
      </c>
      <c r="I35">
        <f t="shared" si="5"/>
        <v>-480.00000178813934</v>
      </c>
      <c r="J35">
        <f t="shared" si="9"/>
        <v>2.6666666766007738</v>
      </c>
      <c r="K35">
        <f t="shared" si="10"/>
        <v>-4.6188021707233853</v>
      </c>
      <c r="L35">
        <f t="shared" si="6"/>
        <v>1658879985.7777777</v>
      </c>
      <c r="M35">
        <f t="shared" si="7"/>
        <v>14.222222328186035</v>
      </c>
    </row>
    <row r="36" spans="2:26" x14ac:dyDescent="0.25">
      <c r="B36">
        <f t="shared" si="0"/>
        <v>0.54105206811824214</v>
      </c>
      <c r="C36">
        <f t="shared" si="11"/>
        <v>31</v>
      </c>
      <c r="D36">
        <f t="shared" si="2"/>
        <v>51.430038042126739</v>
      </c>
      <c r="E36">
        <f t="shared" si="1"/>
        <v>30.902284494603251</v>
      </c>
      <c r="F36">
        <f t="shared" si="3"/>
        <v>104.44268351278797</v>
      </c>
      <c r="G36">
        <f t="shared" si="8"/>
        <v>-1.6642794823505183</v>
      </c>
      <c r="H36">
        <f t="shared" si="4"/>
        <v>5.2803953483707273</v>
      </c>
      <c r="I36">
        <f t="shared" si="5"/>
        <v>-480.00000020157546</v>
      </c>
      <c r="J36">
        <f t="shared" si="9"/>
        <v>2.7196046549888639</v>
      </c>
      <c r="K36">
        <f t="shared" si="10"/>
        <v>-4.5261822274029262</v>
      </c>
      <c r="L36">
        <f t="shared" si="6"/>
        <v>1658879986.0587125</v>
      </c>
      <c r="M36">
        <f t="shared" si="7"/>
        <v>13.941287517547607</v>
      </c>
    </row>
    <row r="37" spans="2:26" x14ac:dyDescent="0.25">
      <c r="B37">
        <f t="shared" ref="B37:B68" si="12">theta0*C37</f>
        <v>0.55850536063818546</v>
      </c>
      <c r="C37">
        <f t="shared" si="11"/>
        <v>32</v>
      </c>
      <c r="D37">
        <f t="shared" si="2"/>
        <v>50.88288576938556</v>
      </c>
      <c r="E37">
        <f t="shared" ref="E37:E68" si="13">AKTINA*SIN(B37)</f>
        <v>31.795155853992295</v>
      </c>
      <c r="F37">
        <f t="shared" si="3"/>
        <v>104.95436485672751</v>
      </c>
      <c r="G37">
        <f t="shared" si="8"/>
        <v>-1.6003345290410504</v>
      </c>
      <c r="H37">
        <f t="shared" si="4"/>
        <v>5.2290341131221423</v>
      </c>
      <c r="I37">
        <f t="shared" si="5"/>
        <v>-480.0000013798894</v>
      </c>
      <c r="J37">
        <f t="shared" si="9"/>
        <v>2.7709659098760149</v>
      </c>
      <c r="K37">
        <f t="shared" si="10"/>
        <v>-4.4344724243702371</v>
      </c>
      <c r="L37">
        <f t="shared" si="6"/>
        <v>1658879986.3286011</v>
      </c>
      <c r="M37">
        <f t="shared" si="7"/>
        <v>13.671398878097534</v>
      </c>
    </row>
    <row r="38" spans="2:26" x14ac:dyDescent="0.25">
      <c r="B38">
        <f t="shared" si="12"/>
        <v>0.57595865315812877</v>
      </c>
      <c r="C38">
        <f t="shared" si="11"/>
        <v>33</v>
      </c>
      <c r="D38">
        <f t="shared" ref="D38:D69" si="14">AKTINA*COS(B38)</f>
        <v>50.320234076725441</v>
      </c>
      <c r="E38">
        <f t="shared" si="13"/>
        <v>32.678342100901624</v>
      </c>
      <c r="F38">
        <f t="shared" ref="F38:F69" si="15">SQRT($D38^2+($E38+AKTINA)^2)</f>
        <v>105.45805351943585</v>
      </c>
      <c r="G38">
        <f t="shared" si="8"/>
        <v>-1.5398649638145829</v>
      </c>
      <c r="H38">
        <f t="shared" ref="H38:H69" si="16">SQRT(2*M38/MASS)</f>
        <v>5.1792035689488074</v>
      </c>
      <c r="I38">
        <f t="shared" ref="I38:I69" si="17">($D38*$K38-($E38+AKTINA)*$J38)</f>
        <v>-480.00000017324828</v>
      </c>
      <c r="J38">
        <f t="shared" si="9"/>
        <v>2.8207964339386629</v>
      </c>
      <c r="K38">
        <f t="shared" si="10"/>
        <v>-4.3436455986752636</v>
      </c>
      <c r="L38">
        <f t="shared" ref="L38:L69" si="18">-(1/F38^4-1/y0^4)*STATH/4</f>
        <v>1658879986.5879252</v>
      </c>
      <c r="M38">
        <f t="shared" ref="M38:M69" si="19">totener-L38</f>
        <v>13.41207480430603</v>
      </c>
    </row>
    <row r="39" spans="2:26" x14ac:dyDescent="0.25">
      <c r="B39">
        <f t="shared" si="12"/>
        <v>0.59341194567807209</v>
      </c>
      <c r="C39">
        <f t="shared" si="11"/>
        <v>34</v>
      </c>
      <c r="D39">
        <f t="shared" si="14"/>
        <v>49.742254353302499</v>
      </c>
      <c r="E39">
        <f t="shared" si="13"/>
        <v>33.551574208244816</v>
      </c>
      <c r="F39">
        <f t="shared" si="15"/>
        <v>105.95371114307123</v>
      </c>
      <c r="G39">
        <f t="shared" si="8"/>
        <v>-1.4825609685127399</v>
      </c>
      <c r="H39">
        <f t="shared" si="16"/>
        <v>5.1308596538054267</v>
      </c>
      <c r="I39">
        <f t="shared" si="17"/>
        <v>-479.99999765506766</v>
      </c>
      <c r="J39">
        <f t="shared" si="9"/>
        <v>2.8691403071123678</v>
      </c>
      <c r="K39">
        <f t="shared" si="10"/>
        <v>-4.2536754325114519</v>
      </c>
      <c r="L39">
        <f t="shared" si="18"/>
        <v>1658879986.8371396</v>
      </c>
      <c r="M39">
        <f t="shared" si="19"/>
        <v>13.16286039352417</v>
      </c>
    </row>
    <row r="40" spans="2:26" x14ac:dyDescent="0.25">
      <c r="B40">
        <f t="shared" si="12"/>
        <v>0.6108652381980153</v>
      </c>
      <c r="C40">
        <f t="shared" si="11"/>
        <v>35</v>
      </c>
      <c r="D40">
        <f t="shared" si="14"/>
        <v>49.149122657339511</v>
      </c>
      <c r="E40">
        <f t="shared" si="13"/>
        <v>34.414586181062759</v>
      </c>
      <c r="F40">
        <f t="shared" si="15"/>
        <v>106.44129998138661</v>
      </c>
      <c r="G40">
        <f t="shared" si="8"/>
        <v>-1.4281480067421146</v>
      </c>
      <c r="H40">
        <f t="shared" si="16"/>
        <v>5.0839602234977868</v>
      </c>
      <c r="I40">
        <f t="shared" si="17"/>
        <v>-480.00000066252687</v>
      </c>
      <c r="J40">
        <f t="shared" si="9"/>
        <v>2.916039787544328</v>
      </c>
      <c r="K40">
        <f t="shared" si="10"/>
        <v>-4.1645364101621318</v>
      </c>
      <c r="L40">
        <f t="shared" si="18"/>
        <v>1658879987.0766742</v>
      </c>
      <c r="M40">
        <f t="shared" si="19"/>
        <v>12.923325777053833</v>
      </c>
    </row>
    <row r="41" spans="2:26" x14ac:dyDescent="0.25">
      <c r="B41">
        <f t="shared" si="12"/>
        <v>0.62831853071795862</v>
      </c>
      <c r="C41">
        <f t="shared" si="11"/>
        <v>36</v>
      </c>
      <c r="D41">
        <f t="shared" si="14"/>
        <v>48.541019662496851</v>
      </c>
      <c r="E41">
        <f t="shared" si="13"/>
        <v>35.267115137548387</v>
      </c>
      <c r="F41">
        <f t="shared" si="15"/>
        <v>106.92078290260415</v>
      </c>
      <c r="G41">
        <f t="shared" si="8"/>
        <v>-1.3763819204711736</v>
      </c>
      <c r="H41">
        <f t="shared" si="16"/>
        <v>5.0384647458414022</v>
      </c>
      <c r="I41">
        <f t="shared" si="17"/>
        <v>-480.00000105855145</v>
      </c>
      <c r="J41">
        <f t="shared" si="9"/>
        <v>2.9615352718011203</v>
      </c>
      <c r="K41">
        <f t="shared" si="10"/>
        <v>-4.0762036049447454</v>
      </c>
      <c r="L41">
        <f t="shared" si="18"/>
        <v>1658879987.3069365</v>
      </c>
      <c r="M41">
        <f t="shared" si="19"/>
        <v>12.693063497543335</v>
      </c>
    </row>
    <row r="42" spans="2:26" x14ac:dyDescent="0.25">
      <c r="B42">
        <f t="shared" si="12"/>
        <v>0.64577182323790194</v>
      </c>
      <c r="C42">
        <f t="shared" si="11"/>
        <v>37</v>
      </c>
      <c r="D42">
        <f t="shared" si="14"/>
        <v>47.918130602837572</v>
      </c>
      <c r="E42">
        <f t="shared" si="13"/>
        <v>36.108901389122899</v>
      </c>
      <c r="F42">
        <f t="shared" si="15"/>
        <v>107.39212339224302</v>
      </c>
      <c r="G42">
        <f t="shared" si="8"/>
        <v>-1.32704482162041</v>
      </c>
      <c r="H42">
        <f t="shared" si="16"/>
        <v>4.9943344919993953</v>
      </c>
      <c r="I42">
        <f t="shared" si="17"/>
        <v>-480.00000119586514</v>
      </c>
      <c r="J42">
        <f t="shared" si="9"/>
        <v>3.0056655279316891</v>
      </c>
      <c r="K42">
        <f t="shared" si="10"/>
        <v>-3.9886528743647243</v>
      </c>
      <c r="L42">
        <f t="shared" si="18"/>
        <v>1658879987.5283115</v>
      </c>
      <c r="M42">
        <f t="shared" si="19"/>
        <v>12.471688508987427</v>
      </c>
    </row>
    <row r="43" spans="2:26" x14ac:dyDescent="0.25">
      <c r="B43">
        <f t="shared" si="12"/>
        <v>0.66322511575784526</v>
      </c>
      <c r="C43">
        <f t="shared" si="11"/>
        <v>38</v>
      </c>
      <c r="D43">
        <f t="shared" si="14"/>
        <v>47.280645216403315</v>
      </c>
      <c r="E43">
        <f t="shared" si="13"/>
        <v>36.939688519539494</v>
      </c>
      <c r="F43">
        <f t="shared" si="15"/>
        <v>107.85528555590002</v>
      </c>
      <c r="G43">
        <f t="shared" si="8"/>
        <v>-1.2799416321930788</v>
      </c>
      <c r="H43">
        <f t="shared" si="16"/>
        <v>4.951532342493314</v>
      </c>
      <c r="I43">
        <f t="shared" si="17"/>
        <v>-480.00000297572751</v>
      </c>
      <c r="J43">
        <f t="shared" si="9"/>
        <v>3.0484677071021462</v>
      </c>
      <c r="K43">
        <f t="shared" si="10"/>
        <v>-3.9018607327162131</v>
      </c>
      <c r="L43">
        <f t="shared" si="18"/>
        <v>1658879987.7411637</v>
      </c>
      <c r="M43">
        <f t="shared" si="19"/>
        <v>12.258836269378662</v>
      </c>
    </row>
    <row r="44" spans="2:26" x14ac:dyDescent="0.25">
      <c r="B44">
        <f t="shared" si="12"/>
        <v>0.68067840827778847</v>
      </c>
      <c r="C44">
        <f t="shared" si="11"/>
        <v>39</v>
      </c>
      <c r="D44">
        <f t="shared" si="14"/>
        <v>46.628757687418258</v>
      </c>
      <c r="E44">
        <f t="shared" si="13"/>
        <v>37.759223462990242</v>
      </c>
      <c r="F44">
        <f t="shared" si="15"/>
        <v>108.31023412198326</v>
      </c>
      <c r="G44">
        <f t="shared" si="8"/>
        <v>-1.2348971565350515</v>
      </c>
      <c r="H44">
        <f t="shared" si="16"/>
        <v>4.9100226700486678</v>
      </c>
      <c r="I44">
        <f t="shared" si="17"/>
        <v>-480.00000340963572</v>
      </c>
      <c r="J44">
        <f t="shared" si="9"/>
        <v>3.0899773867785942</v>
      </c>
      <c r="K44">
        <f t="shared" si="10"/>
        <v>-3.815804288690495</v>
      </c>
      <c r="L44">
        <f t="shared" si="18"/>
        <v>1658879987.9458387</v>
      </c>
      <c r="M44">
        <f t="shared" si="19"/>
        <v>12.054161310195923</v>
      </c>
    </row>
    <row r="45" spans="2:26" x14ac:dyDescent="0.25">
      <c r="B45">
        <f t="shared" si="12"/>
        <v>0.69813170079773179</v>
      </c>
      <c r="C45">
        <f t="shared" si="11"/>
        <v>40</v>
      </c>
      <c r="D45">
        <f t="shared" si="14"/>
        <v>45.962666587138678</v>
      </c>
      <c r="E45">
        <f t="shared" si="13"/>
        <v>38.567256581192353</v>
      </c>
      <c r="F45">
        <f t="shared" si="15"/>
        <v>108.75693444439798</v>
      </c>
      <c r="G45">
        <f t="shared" si="8"/>
        <v>-1.19175359259421</v>
      </c>
      <c r="H45">
        <f t="shared" si="16"/>
        <v>4.8697713542113412</v>
      </c>
      <c r="I45">
        <f t="shared" si="17"/>
        <v>-480.00000256228986</v>
      </c>
      <c r="J45">
        <f t="shared" si="9"/>
        <v>3.1302286884934896</v>
      </c>
      <c r="K45">
        <f t="shared" si="10"/>
        <v>-3.7304612851535786</v>
      </c>
      <c r="L45">
        <f t="shared" si="18"/>
        <v>1658879988.1426635</v>
      </c>
      <c r="M45">
        <f t="shared" si="19"/>
        <v>11.857336521148682</v>
      </c>
    </row>
    <row r="46" spans="2:26" x14ac:dyDescent="0.25">
      <c r="B46">
        <f t="shared" si="12"/>
        <v>0.71558499331767511</v>
      </c>
      <c r="C46">
        <f t="shared" si="11"/>
        <v>41</v>
      </c>
      <c r="D46">
        <f t="shared" si="14"/>
        <v>45.282574813366324</v>
      </c>
      <c r="E46">
        <f t="shared" si="13"/>
        <v>39.363541739430438</v>
      </c>
      <c r="F46">
        <f t="shared" si="15"/>
        <v>109.1953525051852</v>
      </c>
      <c r="G46">
        <f t="shared" si="8"/>
        <v>-1.1503684072210096</v>
      </c>
      <c r="H46">
        <f t="shared" si="16"/>
        <v>4.8307456894529457</v>
      </c>
      <c r="I46">
        <f t="shared" si="17"/>
        <v>-480.00000094653143</v>
      </c>
      <c r="J46">
        <f t="shared" si="9"/>
        <v>3.1692543263225779</v>
      </c>
      <c r="K46">
        <f t="shared" si="10"/>
        <v>-3.6458100514499976</v>
      </c>
      <c r="L46">
        <f t="shared" si="18"/>
        <v>1658879988.331948</v>
      </c>
      <c r="M46">
        <f t="shared" si="19"/>
        <v>11.668051958084106</v>
      </c>
    </row>
    <row r="47" spans="2:26" x14ac:dyDescent="0.25">
      <c r="B47">
        <f t="shared" si="12"/>
        <v>0.73303828583761843</v>
      </c>
      <c r="C47">
        <f t="shared" si="11"/>
        <v>42</v>
      </c>
      <c r="D47">
        <f t="shared" si="14"/>
        <v>44.588689528643656</v>
      </c>
      <c r="E47">
        <f t="shared" si="13"/>
        <v>40.147836381531491</v>
      </c>
      <c r="F47">
        <f t="shared" si="15"/>
        <v>109.62545491711211</v>
      </c>
      <c r="G47">
        <f t="shared" si="8"/>
        <v>-1.1106125148291928</v>
      </c>
      <c r="H47">
        <f t="shared" si="16"/>
        <v>4.7929143304074913</v>
      </c>
      <c r="I47">
        <f t="shared" si="17"/>
        <v>-480.00000015234701</v>
      </c>
      <c r="J47">
        <f t="shared" si="9"/>
        <v>3.2070856721316257</v>
      </c>
      <c r="K47">
        <f t="shared" si="10"/>
        <v>-3.5618294835987765</v>
      </c>
      <c r="L47">
        <f t="shared" si="18"/>
        <v>1658879988.5139861</v>
      </c>
      <c r="M47">
        <f t="shared" si="19"/>
        <v>11.486013889312744</v>
      </c>
    </row>
    <row r="48" spans="2:26" x14ac:dyDescent="0.25">
      <c r="B48">
        <f t="shared" si="12"/>
        <v>0.75049157835756175</v>
      </c>
      <c r="C48">
        <f t="shared" si="11"/>
        <v>43</v>
      </c>
      <c r="D48">
        <f t="shared" si="14"/>
        <v>43.881222097150228</v>
      </c>
      <c r="E48">
        <f t="shared" si="13"/>
        <v>40.919901603749906</v>
      </c>
      <c r="F48">
        <f t="shared" si="15"/>
        <v>110.04720892621488</v>
      </c>
      <c r="G48">
        <f t="shared" si="8"/>
        <v>-1.0723687100246826</v>
      </c>
      <c r="H48">
        <f t="shared" si="16"/>
        <v>4.7562472269498786</v>
      </c>
      <c r="I48">
        <f t="shared" si="17"/>
        <v>-480.0000021468901</v>
      </c>
      <c r="J48">
        <f t="shared" si="9"/>
        <v>3.2437528088316232</v>
      </c>
      <c r="K48">
        <f t="shared" si="10"/>
        <v>-3.4784990152457089</v>
      </c>
      <c r="L48">
        <f t="shared" si="18"/>
        <v>1658879988.6890562</v>
      </c>
      <c r="M48">
        <f t="shared" si="19"/>
        <v>11.310943841934204</v>
      </c>
    </row>
    <row r="49" spans="2:13" x14ac:dyDescent="0.25">
      <c r="B49">
        <f t="shared" si="12"/>
        <v>0.76794487087750496</v>
      </c>
      <c r="C49">
        <f t="shared" si="11"/>
        <v>44</v>
      </c>
      <c r="D49">
        <f t="shared" si="14"/>
        <v>43.160388020319068</v>
      </c>
      <c r="E49">
        <f t="shared" si="13"/>
        <v>41.679502227539835</v>
      </c>
      <c r="F49">
        <f t="shared" si="15"/>
        <v>110.46058241429284</v>
      </c>
      <c r="G49">
        <f t="shared" si="8"/>
        <v>-1.0355303137905696</v>
      </c>
      <c r="H49">
        <f t="shared" si="16"/>
        <v>4.7207154986811615</v>
      </c>
      <c r="I49">
        <f t="shared" si="17"/>
        <v>-480.00000206373295</v>
      </c>
      <c r="J49">
        <f t="shared" si="9"/>
        <v>3.279284535714388</v>
      </c>
      <c r="K49">
        <f t="shared" si="10"/>
        <v>-3.3957985442768828</v>
      </c>
      <c r="L49">
        <f t="shared" si="18"/>
        <v>1658879988.8574226</v>
      </c>
      <c r="M49">
        <f t="shared" si="19"/>
        <v>11.142577409744263</v>
      </c>
    </row>
    <row r="50" spans="2:13" x14ac:dyDescent="0.25">
      <c r="B50">
        <f t="shared" si="12"/>
        <v>0.78539816339744828</v>
      </c>
      <c r="C50">
        <f t="shared" si="11"/>
        <v>45</v>
      </c>
      <c r="D50">
        <f t="shared" si="14"/>
        <v>42.426406871192853</v>
      </c>
      <c r="E50">
        <f t="shared" si="13"/>
        <v>42.426406871192846</v>
      </c>
      <c r="F50">
        <f t="shared" si="15"/>
        <v>110.86554390135441</v>
      </c>
      <c r="G50">
        <f t="shared" si="8"/>
        <v>-1.0000000000000002</v>
      </c>
      <c r="H50">
        <f t="shared" si="16"/>
        <v>4.6862915007106167</v>
      </c>
      <c r="I50">
        <f t="shared" si="17"/>
        <v>-479.99999996879859</v>
      </c>
      <c r="J50">
        <f t="shared" si="9"/>
        <v>3.3137084987693592</v>
      </c>
      <c r="K50">
        <f t="shared" si="10"/>
        <v>-3.3137084987693597</v>
      </c>
      <c r="L50">
        <f t="shared" si="18"/>
        <v>1658879989.019336</v>
      </c>
      <c r="M50">
        <f t="shared" si="19"/>
        <v>10.980664014816284</v>
      </c>
    </row>
    <row r="51" spans="2:13" x14ac:dyDescent="0.25">
      <c r="B51">
        <f t="shared" si="12"/>
        <v>0.8028514559173916</v>
      </c>
      <c r="C51">
        <f t="shared" si="11"/>
        <v>46</v>
      </c>
      <c r="D51">
        <f t="shared" si="14"/>
        <v>41.679502227539835</v>
      </c>
      <c r="E51">
        <f t="shared" si="13"/>
        <v>43.160388020319061</v>
      </c>
      <c r="F51">
        <f t="shared" si="15"/>
        <v>111.26206254801448</v>
      </c>
      <c r="G51">
        <f t="shared" si="8"/>
        <v>-0.96568877480707405</v>
      </c>
      <c r="H51">
        <f t="shared" si="16"/>
        <v>4.6529487325408825</v>
      </c>
      <c r="I51">
        <f t="shared" si="17"/>
        <v>-479.99999668756925</v>
      </c>
      <c r="J51">
        <f t="shared" si="9"/>
        <v>3.3470512122519382</v>
      </c>
      <c r="K51">
        <f t="shared" si="10"/>
        <v>-3.2322097843761064</v>
      </c>
      <c r="L51">
        <f t="shared" si="18"/>
        <v>1658879989.175034</v>
      </c>
      <c r="M51">
        <f t="shared" si="19"/>
        <v>10.824965953826904</v>
      </c>
    </row>
    <row r="52" spans="2:13" x14ac:dyDescent="0.25">
      <c r="B52">
        <f t="shared" si="12"/>
        <v>0.82030474843733492</v>
      </c>
      <c r="C52">
        <f t="shared" si="11"/>
        <v>47</v>
      </c>
      <c r="D52">
        <f t="shared" si="14"/>
        <v>40.919901603749906</v>
      </c>
      <c r="E52">
        <f t="shared" si="13"/>
        <v>43.881222097150228</v>
      </c>
      <c r="F52">
        <f t="shared" si="15"/>
        <v>111.65010815784295</v>
      </c>
      <c r="G52">
        <f t="shared" si="8"/>
        <v>-0.93251508613766165</v>
      </c>
      <c r="H52">
        <f t="shared" si="16"/>
        <v>4.6206618403035886</v>
      </c>
      <c r="I52">
        <f t="shared" si="17"/>
        <v>-479.99999886840396</v>
      </c>
      <c r="J52">
        <f t="shared" si="9"/>
        <v>3.3793381408364782</v>
      </c>
      <c r="K52">
        <f t="shared" si="10"/>
        <v>-3.1512837974904135</v>
      </c>
      <c r="L52">
        <f t="shared" si="18"/>
        <v>1658879989.3247421</v>
      </c>
      <c r="M52">
        <f t="shared" si="19"/>
        <v>10.675257921218872</v>
      </c>
    </row>
    <row r="53" spans="2:13" x14ac:dyDescent="0.25">
      <c r="B53">
        <f t="shared" si="12"/>
        <v>0.83775804095727824</v>
      </c>
      <c r="C53">
        <f t="shared" si="11"/>
        <v>48</v>
      </c>
      <c r="D53">
        <f t="shared" si="14"/>
        <v>40.147836381531491</v>
      </c>
      <c r="E53">
        <f t="shared" si="13"/>
        <v>44.588689528643656</v>
      </c>
      <c r="F53">
        <f t="shared" si="15"/>
        <v>112.02965117966421</v>
      </c>
      <c r="G53">
        <f t="shared" si="8"/>
        <v>-0.90040404429783993</v>
      </c>
      <c r="H53">
        <f t="shared" si="16"/>
        <v>4.589406405776149</v>
      </c>
      <c r="I53">
        <f t="shared" si="17"/>
        <v>-480.00000169449004</v>
      </c>
      <c r="J53">
        <f t="shared" si="9"/>
        <v>3.4105936224653512</v>
      </c>
      <c r="K53">
        <f t="shared" si="10"/>
        <v>-3.0709122911242228</v>
      </c>
      <c r="L53">
        <f t="shared" si="18"/>
        <v>1658879989.4686744</v>
      </c>
      <c r="M53">
        <f t="shared" si="19"/>
        <v>10.531325578689575</v>
      </c>
    </row>
    <row r="54" spans="2:13" x14ac:dyDescent="0.25">
      <c r="B54">
        <f t="shared" si="12"/>
        <v>0.85521133347722145</v>
      </c>
      <c r="C54">
        <f t="shared" si="11"/>
        <v>49</v>
      </c>
      <c r="D54">
        <f t="shared" si="14"/>
        <v>39.363541739430438</v>
      </c>
      <c r="E54">
        <f t="shared" si="13"/>
        <v>45.282574813366324</v>
      </c>
      <c r="F54">
        <f t="shared" si="15"/>
        <v>112.40066270980772</v>
      </c>
      <c r="G54">
        <f t="shared" si="8"/>
        <v>-0.86928673781622667</v>
      </c>
      <c r="H54">
        <f t="shared" si="16"/>
        <v>4.559159035434285</v>
      </c>
      <c r="I54">
        <f t="shared" si="17"/>
        <v>-480.00000223414509</v>
      </c>
      <c r="J54">
        <f t="shared" si="9"/>
        <v>3.4408410018014668</v>
      </c>
      <c r="K54">
        <f t="shared" si="10"/>
        <v>-2.9910774498003145</v>
      </c>
      <c r="L54">
        <f t="shared" si="18"/>
        <v>1658879989.6070344</v>
      </c>
      <c r="M54">
        <f t="shared" si="19"/>
        <v>10.39296555519104</v>
      </c>
    </row>
    <row r="55" spans="2:13" x14ac:dyDescent="0.25">
      <c r="B55">
        <f t="shared" si="12"/>
        <v>0.87266462599716477</v>
      </c>
      <c r="C55">
        <f t="shared" si="11"/>
        <v>50</v>
      </c>
      <c r="D55">
        <f t="shared" si="14"/>
        <v>38.56725658119236</v>
      </c>
      <c r="E55">
        <f t="shared" si="13"/>
        <v>45.962666587138678</v>
      </c>
      <c r="F55">
        <f t="shared" si="15"/>
        <v>112.76311449430899</v>
      </c>
      <c r="G55">
        <f t="shared" si="8"/>
        <v>-0.83909963117728004</v>
      </c>
      <c r="H55">
        <f t="shared" si="16"/>
        <v>4.5298973432281606</v>
      </c>
      <c r="I55">
        <f t="shared" si="17"/>
        <v>-480.00000185445089</v>
      </c>
      <c r="J55">
        <f t="shared" si="9"/>
        <v>3.4701026876793546</v>
      </c>
      <c r="K55">
        <f t="shared" si="10"/>
        <v>-2.9117618853790344</v>
      </c>
      <c r="L55">
        <f t="shared" si="18"/>
        <v>1658879989.740015</v>
      </c>
      <c r="M55">
        <f t="shared" si="19"/>
        <v>10.259984970092773</v>
      </c>
    </row>
    <row r="56" spans="2:13" x14ac:dyDescent="0.25">
      <c r="B56">
        <f t="shared" si="12"/>
        <v>0.89011791851710809</v>
      </c>
      <c r="C56">
        <f t="shared" si="11"/>
        <v>51</v>
      </c>
      <c r="D56">
        <f t="shared" si="14"/>
        <v>37.759223462990249</v>
      </c>
      <c r="E56">
        <f t="shared" si="13"/>
        <v>46.628757687418258</v>
      </c>
      <c r="F56">
        <f t="shared" si="15"/>
        <v>113.11697893106141</v>
      </c>
      <c r="G56">
        <f t="shared" si="8"/>
        <v>-0.80978403319500714</v>
      </c>
      <c r="H56">
        <f t="shared" si="16"/>
        <v>4.5015998751390658</v>
      </c>
      <c r="I56">
        <f t="shared" si="17"/>
        <v>-480.00000229191579</v>
      </c>
      <c r="J56">
        <f t="shared" si="9"/>
        <v>3.4984001630595296</v>
      </c>
      <c r="K56">
        <f t="shared" si="10"/>
        <v>-2.8329485937724166</v>
      </c>
      <c r="L56">
        <f t="shared" si="18"/>
        <v>1658879989.8677993</v>
      </c>
      <c r="M56">
        <f t="shared" si="19"/>
        <v>10.132200717926025</v>
      </c>
    </row>
    <row r="57" spans="2:13" x14ac:dyDescent="0.25">
      <c r="B57">
        <f t="shared" si="12"/>
        <v>0.90757121103705141</v>
      </c>
      <c r="C57">
        <f t="shared" si="11"/>
        <v>52</v>
      </c>
      <c r="D57">
        <f t="shared" si="14"/>
        <v>36.939688519539494</v>
      </c>
      <c r="E57">
        <f t="shared" si="13"/>
        <v>47.280645216403322</v>
      </c>
      <c r="F57">
        <f t="shared" si="15"/>
        <v>113.46222907191802</v>
      </c>
      <c r="G57">
        <f t="shared" si="8"/>
        <v>-0.7812856265067174</v>
      </c>
      <c r="H57">
        <f t="shared" si="16"/>
        <v>4.4742460265676165</v>
      </c>
      <c r="I57">
        <f t="shared" si="17"/>
        <v>-480.0000005871027</v>
      </c>
      <c r="J57">
        <f t="shared" si="9"/>
        <v>3.5257539832174287</v>
      </c>
      <c r="K57">
        <f t="shared" si="10"/>
        <v>-2.754620909686583</v>
      </c>
      <c r="L57">
        <f t="shared" si="18"/>
        <v>1658879989.9905612</v>
      </c>
      <c r="M57">
        <f t="shared" si="19"/>
        <v>10.009438753128052</v>
      </c>
    </row>
    <row r="58" spans="2:13" x14ac:dyDescent="0.25">
      <c r="B58">
        <f t="shared" si="12"/>
        <v>0.92502450355699462</v>
      </c>
      <c r="C58">
        <f t="shared" si="11"/>
        <v>53</v>
      </c>
      <c r="D58">
        <f t="shared" si="14"/>
        <v>36.108901389122906</v>
      </c>
      <c r="E58">
        <f t="shared" si="13"/>
        <v>47.918130602837572</v>
      </c>
      <c r="F58">
        <f t="shared" si="15"/>
        <v>113.79883862474392</v>
      </c>
      <c r="G58">
        <f t="shared" si="8"/>
        <v>-0.7535540501027943</v>
      </c>
      <c r="H58">
        <f t="shared" si="16"/>
        <v>4.4478161135645244</v>
      </c>
      <c r="I58">
        <f t="shared" si="17"/>
        <v>-480.0000002410618</v>
      </c>
      <c r="J58">
        <f t="shared" si="9"/>
        <v>3.5521838904531715</v>
      </c>
      <c r="K58">
        <f t="shared" si="10"/>
        <v>-2.6767625573608878</v>
      </c>
      <c r="L58">
        <f t="shared" si="18"/>
        <v>1658879990.1084659</v>
      </c>
      <c r="M58">
        <f t="shared" si="19"/>
        <v>9.8915340900421143</v>
      </c>
    </row>
    <row r="59" spans="2:13" x14ac:dyDescent="0.25">
      <c r="B59">
        <f t="shared" si="12"/>
        <v>0.94247779607693793</v>
      </c>
      <c r="C59">
        <f t="shared" si="11"/>
        <v>54</v>
      </c>
      <c r="D59">
        <f t="shared" si="14"/>
        <v>35.267115137548387</v>
      </c>
      <c r="E59">
        <f t="shared" si="13"/>
        <v>48.541019662496851</v>
      </c>
      <c r="F59">
        <f t="shared" si="15"/>
        <v>114.12678195541844</v>
      </c>
      <c r="G59">
        <f t="shared" si="8"/>
        <v>-0.7265425280053609</v>
      </c>
      <c r="H59">
        <f t="shared" si="16"/>
        <v>4.422291227235756</v>
      </c>
      <c r="I59">
        <f t="shared" si="17"/>
        <v>-479.99999904868349</v>
      </c>
      <c r="J59">
        <f t="shared" si="9"/>
        <v>3.5777087569089687</v>
      </c>
      <c r="K59">
        <f t="shared" si="10"/>
        <v>-2.5993575647115592</v>
      </c>
      <c r="L59">
        <f t="shared" si="18"/>
        <v>1658879990.2216702</v>
      </c>
      <c r="M59">
        <f t="shared" si="19"/>
        <v>9.7783298492431641</v>
      </c>
    </row>
    <row r="60" spans="2:13" x14ac:dyDescent="0.25">
      <c r="B60">
        <f t="shared" si="12"/>
        <v>0.95993108859688125</v>
      </c>
      <c r="C60">
        <f t="shared" si="11"/>
        <v>55</v>
      </c>
      <c r="D60">
        <f t="shared" si="14"/>
        <v>34.414586181062766</v>
      </c>
      <c r="E60">
        <f t="shared" si="13"/>
        <v>49.149122657339511</v>
      </c>
      <c r="F60">
        <f t="shared" si="15"/>
        <v>114.44603408978725</v>
      </c>
      <c r="G60">
        <f t="shared" si="8"/>
        <v>-0.70020753820970982</v>
      </c>
      <c r="H60">
        <f t="shared" si="16"/>
        <v>4.3976532963701995</v>
      </c>
      <c r="I60">
        <f t="shared" si="17"/>
        <v>-479.9999990499644</v>
      </c>
      <c r="J60">
        <f t="shared" si="9"/>
        <v>3.6023466877958725</v>
      </c>
      <c r="K60">
        <f t="shared" si="10"/>
        <v>-2.5223903060394499</v>
      </c>
      <c r="L60">
        <f t="shared" si="18"/>
        <v>1658879990.3303227</v>
      </c>
      <c r="M60">
        <f t="shared" si="19"/>
        <v>9.6696772575378418</v>
      </c>
    </row>
    <row r="61" spans="2:13" x14ac:dyDescent="0.25">
      <c r="B61">
        <f t="shared" si="12"/>
        <v>0.97738438111682457</v>
      </c>
      <c r="C61">
        <f t="shared" si="11"/>
        <v>56</v>
      </c>
      <c r="D61">
        <f t="shared" si="14"/>
        <v>33.551574208244809</v>
      </c>
      <c r="E61">
        <f t="shared" si="13"/>
        <v>49.742254353302506</v>
      </c>
      <c r="F61">
        <f t="shared" si="15"/>
        <v>114.75657071556427</v>
      </c>
      <c r="G61">
        <f t="shared" si="8"/>
        <v>-0.67450851684242652</v>
      </c>
      <c r="H61">
        <f t="shared" si="16"/>
        <v>4.3738849853897026</v>
      </c>
      <c r="I61">
        <f t="shared" si="17"/>
        <v>-479.99999857872763</v>
      </c>
      <c r="J61">
        <f t="shared" si="9"/>
        <v>3.6261149909224235</v>
      </c>
      <c r="K61">
        <f t="shared" si="10"/>
        <v>-2.4458454444271727</v>
      </c>
      <c r="L61">
        <f t="shared" si="18"/>
        <v>1658879990.4345651</v>
      </c>
      <c r="M61">
        <f t="shared" si="19"/>
        <v>9.5654349327087402</v>
      </c>
    </row>
    <row r="62" spans="2:13" x14ac:dyDescent="0.25">
      <c r="B62">
        <f t="shared" si="12"/>
        <v>0.99483767363676789</v>
      </c>
      <c r="C62">
        <f t="shared" si="11"/>
        <v>57</v>
      </c>
      <c r="D62">
        <f t="shared" si="14"/>
        <v>32.678342100901624</v>
      </c>
      <c r="E62">
        <f t="shared" si="13"/>
        <v>50.320234076725441</v>
      </c>
      <c r="F62">
        <f t="shared" si="15"/>
        <v>115.05836818418317</v>
      </c>
      <c r="G62">
        <f t="shared" si="8"/>
        <v>-0.64940759319751051</v>
      </c>
      <c r="H62">
        <f t="shared" si="16"/>
        <v>4.3509697501854463</v>
      </c>
      <c r="I62">
        <f t="shared" si="17"/>
        <v>-480.00000130120998</v>
      </c>
      <c r="J62">
        <f t="shared" si="9"/>
        <v>3.6490302715013878</v>
      </c>
      <c r="K62">
        <f t="shared" si="10"/>
        <v>-2.3697079661205742</v>
      </c>
      <c r="L62">
        <f t="shared" si="18"/>
        <v>1658879990.5345311</v>
      </c>
      <c r="M62">
        <f t="shared" si="19"/>
        <v>9.4654688835144043</v>
      </c>
    </row>
    <row r="63" spans="2:13" x14ac:dyDescent="0.25">
      <c r="B63">
        <f t="shared" si="12"/>
        <v>1.0122909661567112</v>
      </c>
      <c r="C63">
        <f t="shared" si="11"/>
        <v>58</v>
      </c>
      <c r="D63">
        <f t="shared" si="14"/>
        <v>31.795155853992295</v>
      </c>
      <c r="E63">
        <f t="shared" si="13"/>
        <v>50.88288576938556</v>
      </c>
      <c r="F63">
        <f t="shared" si="15"/>
        <v>115.35140351259825</v>
      </c>
      <c r="G63">
        <f t="shared" si="8"/>
        <v>-0.62486935190932746</v>
      </c>
      <c r="H63">
        <f t="shared" si="16"/>
        <v>4.3288916724757653</v>
      </c>
      <c r="I63">
        <f t="shared" si="17"/>
        <v>-480.00000082717463</v>
      </c>
      <c r="J63">
        <f t="shared" si="9"/>
        <v>3.6711083413104793</v>
      </c>
      <c r="K63">
        <f t="shared" si="10"/>
        <v>-2.2939630900236052</v>
      </c>
      <c r="L63">
        <f t="shared" si="18"/>
        <v>1658879990.6303484</v>
      </c>
      <c r="M63">
        <f t="shared" si="19"/>
        <v>9.3696515560150146</v>
      </c>
    </row>
    <row r="64" spans="2:13" x14ac:dyDescent="0.25">
      <c r="B64">
        <f t="shared" si="12"/>
        <v>1.0297442586766545</v>
      </c>
      <c r="C64">
        <f t="shared" si="11"/>
        <v>59</v>
      </c>
      <c r="D64">
        <f t="shared" si="14"/>
        <v>30.902284494603251</v>
      </c>
      <c r="E64">
        <f t="shared" si="13"/>
        <v>51.430038042126739</v>
      </c>
      <c r="F64">
        <f t="shared" si="15"/>
        <v>115.63565438503475</v>
      </c>
      <c r="G64">
        <f t="shared" si="8"/>
        <v>-0.60086061902756027</v>
      </c>
      <c r="H64">
        <f t="shared" si="16"/>
        <v>4.3076356183896394</v>
      </c>
      <c r="I64">
        <f t="shared" si="17"/>
        <v>-480.00000082877767</v>
      </c>
      <c r="J64">
        <f t="shared" si="9"/>
        <v>3.6923643954233216</v>
      </c>
      <c r="K64">
        <f t="shared" si="10"/>
        <v>-2.2185963563093805</v>
      </c>
      <c r="L64">
        <f t="shared" si="18"/>
        <v>1658879990.7221377</v>
      </c>
      <c r="M64">
        <f t="shared" si="19"/>
        <v>9.2778623104095459</v>
      </c>
    </row>
    <row r="65" spans="2:13" x14ac:dyDescent="0.25">
      <c r="B65">
        <f t="shared" si="12"/>
        <v>1.0471975511965976</v>
      </c>
      <c r="C65">
        <f t="shared" si="11"/>
        <v>60</v>
      </c>
      <c r="D65">
        <f t="shared" si="14"/>
        <v>30.000000000000007</v>
      </c>
      <c r="E65">
        <f t="shared" si="13"/>
        <v>51.961524227066313</v>
      </c>
      <c r="F65">
        <f t="shared" si="15"/>
        <v>115.9110991546882</v>
      </c>
      <c r="G65">
        <f t="shared" si="8"/>
        <v>-0.57735026918962595</v>
      </c>
      <c r="H65">
        <f t="shared" si="16"/>
        <v>4.2871870655154414</v>
      </c>
      <c r="I65">
        <f t="shared" si="17"/>
        <v>-479.99999850167239</v>
      </c>
      <c r="J65">
        <f t="shared" si="9"/>
        <v>3.712812909512432</v>
      </c>
      <c r="K65">
        <f t="shared" si="10"/>
        <v>-2.1435935327577211</v>
      </c>
      <c r="L65">
        <f t="shared" si="18"/>
        <v>1658879990.8100135</v>
      </c>
      <c r="M65">
        <f t="shared" si="19"/>
        <v>9.1899864673614502</v>
      </c>
    </row>
    <row r="66" spans="2:13" x14ac:dyDescent="0.25">
      <c r="B66">
        <f t="shared" si="12"/>
        <v>1.064650843716541</v>
      </c>
      <c r="C66">
        <f t="shared" si="11"/>
        <v>61</v>
      </c>
      <c r="D66">
        <f t="shared" si="14"/>
        <v>29.088577214780226</v>
      </c>
      <c r="E66">
        <f t="shared" si="13"/>
        <v>52.477182428363747</v>
      </c>
      <c r="F66">
        <f t="shared" si="15"/>
        <v>116.17771684537294</v>
      </c>
      <c r="G66">
        <f t="shared" si="8"/>
        <v>-0.5543090514527691</v>
      </c>
      <c r="H66">
        <f t="shared" si="16"/>
        <v>4.2675322017337463</v>
      </c>
      <c r="I66">
        <f t="shared" si="17"/>
        <v>-479.99999797332339</v>
      </c>
      <c r="J66">
        <f t="shared" si="9"/>
        <v>3.7324677644883097</v>
      </c>
      <c r="K66">
        <f t="shared" si="10"/>
        <v>-2.0689406661115526</v>
      </c>
      <c r="L66">
        <f t="shared" si="18"/>
        <v>1658879990.8940845</v>
      </c>
      <c r="M66">
        <f t="shared" si="19"/>
        <v>9.1059155464172363</v>
      </c>
    </row>
    <row r="67" spans="2:13" x14ac:dyDescent="0.25">
      <c r="B67">
        <f t="shared" si="12"/>
        <v>1.0821041362364843</v>
      </c>
      <c r="C67">
        <f t="shared" si="11"/>
        <v>62</v>
      </c>
      <c r="D67">
        <f t="shared" si="14"/>
        <v>28.16829376715345</v>
      </c>
      <c r="E67">
        <f t="shared" si="13"/>
        <v>52.976855571535616</v>
      </c>
      <c r="F67">
        <f t="shared" si="15"/>
        <v>116.43548715311958</v>
      </c>
      <c r="G67">
        <f t="shared" si="8"/>
        <v>-0.53170943166147888</v>
      </c>
      <c r="H67">
        <f t="shared" si="16"/>
        <v>4.2486578561162842</v>
      </c>
      <c r="I67">
        <f t="shared" si="17"/>
        <v>-480.00000498331957</v>
      </c>
      <c r="J67">
        <f t="shared" si="9"/>
        <v>3.751342226939042</v>
      </c>
      <c r="K67">
        <f t="shared" si="10"/>
        <v>-1.9946240434534643</v>
      </c>
      <c r="L67">
        <f t="shared" si="18"/>
        <v>1658879990.9744532</v>
      </c>
      <c r="M67">
        <f t="shared" si="19"/>
        <v>9.0255467891693115</v>
      </c>
    </row>
    <row r="68" spans="2:13" x14ac:dyDescent="0.25">
      <c r="B68">
        <f t="shared" si="12"/>
        <v>1.0995574287564276</v>
      </c>
      <c r="C68">
        <f t="shared" si="11"/>
        <v>63</v>
      </c>
      <c r="D68">
        <f t="shared" si="14"/>
        <v>27.239429984372808</v>
      </c>
      <c r="E68">
        <f t="shared" si="13"/>
        <v>53.460391451302065</v>
      </c>
      <c r="F68">
        <f t="shared" si="15"/>
        <v>116.68439044772119</v>
      </c>
      <c r="G68">
        <f t="shared" si="8"/>
        <v>-0.50952544949442891</v>
      </c>
      <c r="H68">
        <f t="shared" si="16"/>
        <v>4.2305512565534729</v>
      </c>
      <c r="I68">
        <f t="shared" si="17"/>
        <v>-480.00000162335482</v>
      </c>
      <c r="J68">
        <f t="shared" si="9"/>
        <v>3.769448770502442</v>
      </c>
      <c r="K68">
        <f t="shared" si="10"/>
        <v>-1.920630079136479</v>
      </c>
      <c r="L68">
        <f t="shared" si="18"/>
        <v>1658879991.051218</v>
      </c>
      <c r="M68">
        <f t="shared" si="19"/>
        <v>8.9487819671630859</v>
      </c>
    </row>
    <row r="69" spans="2:13" x14ac:dyDescent="0.25">
      <c r="B69">
        <f t="shared" ref="B69:B100" si="20">theta0*C69</f>
        <v>1.1170107212763709</v>
      </c>
      <c r="C69">
        <f t="shared" si="11"/>
        <v>64</v>
      </c>
      <c r="D69">
        <f t="shared" si="14"/>
        <v>26.302268807344646</v>
      </c>
      <c r="E69">
        <f t="shared" ref="E69:E100" si="21">AKTINA*SIN(B69)</f>
        <v>53.92764277795002</v>
      </c>
      <c r="F69">
        <f t="shared" si="15"/>
        <v>116.92440777422823</v>
      </c>
      <c r="G69">
        <f t="shared" si="8"/>
        <v>-0.48773258856586144</v>
      </c>
      <c r="H69">
        <f t="shared" si="16"/>
        <v>4.2132005148688583</v>
      </c>
      <c r="I69">
        <f t="shared" si="17"/>
        <v>-480.00000320985436</v>
      </c>
      <c r="J69">
        <f t="shared" si="9"/>
        <v>3.7867995386287148</v>
      </c>
      <c r="K69">
        <f t="shared" si="10"/>
        <v>-1.846945541355393</v>
      </c>
      <c r="L69">
        <f t="shared" si="18"/>
        <v>1658879991.1244707</v>
      </c>
      <c r="M69">
        <f t="shared" si="19"/>
        <v>8.8755292892456055</v>
      </c>
    </row>
    <row r="70" spans="2:13" x14ac:dyDescent="0.25">
      <c r="B70">
        <f t="shared" si="20"/>
        <v>1.1344640137963142</v>
      </c>
      <c r="C70">
        <f t="shared" si="11"/>
        <v>65</v>
      </c>
      <c r="D70">
        <f t="shared" ref="D70:D101" si="22">AKTINA*COS(B70)</f>
        <v>25.357095704441967</v>
      </c>
      <c r="E70">
        <f t="shared" si="21"/>
        <v>54.378467222198999</v>
      </c>
      <c r="F70">
        <f t="shared" ref="F70:F101" si="23">SQRT($D70^2+($E70+AKTINA)^2)</f>
        <v>117.15552085439199</v>
      </c>
      <c r="G70">
        <f t="shared" si="8"/>
        <v>-0.46630765815499864</v>
      </c>
      <c r="H70">
        <f t="shared" ref="H70:H101" si="24">SQRT(2*M70/MASS)</f>
        <v>4.1965940993571822</v>
      </c>
      <c r="I70">
        <f t="shared" ref="I70:I101" si="25">($D70*$K70-($E70+AKTINA)*$J70)</f>
        <v>-480.0000006381992</v>
      </c>
      <c r="J70">
        <f t="shared" si="9"/>
        <v>3.8034059112794711</v>
      </c>
      <c r="K70">
        <f t="shared" si="10"/>
        <v>-1.7735573035016086</v>
      </c>
      <c r="L70">
        <f t="shared" ref="L70:L101" si="26">-(1/F70^4-1/y0^4)*STATH/4</f>
        <v>1658879991.194299</v>
      </c>
      <c r="M70">
        <f t="shared" ref="M70:M101" si="27">totener-L70</f>
        <v>8.8057010173797607</v>
      </c>
    </row>
    <row r="71" spans="2:13" x14ac:dyDescent="0.25">
      <c r="B71">
        <f t="shared" si="20"/>
        <v>1.1519173063162575</v>
      </c>
      <c r="C71">
        <f t="shared" si="11"/>
        <v>66</v>
      </c>
      <c r="D71">
        <f t="shared" si="22"/>
        <v>24.404198584548013</v>
      </c>
      <c r="E71">
        <f t="shared" si="21"/>
        <v>54.812727458556054</v>
      </c>
      <c r="F71">
        <f t="shared" si="23"/>
        <v>117.37771208805668</v>
      </c>
      <c r="G71">
        <f t="shared" ref="G71:G134" si="28">-COS($B71)/SIN($B71)</f>
        <v>-0.44522868530853615</v>
      </c>
      <c r="H71">
        <f t="shared" si="24"/>
        <v>4.180721148016735</v>
      </c>
      <c r="I71">
        <f t="shared" si="25"/>
        <v>-479.99999774746709</v>
      </c>
      <c r="J71">
        <f t="shared" ref="J71:J134" si="29">$H71/SQRT(1+$G71^2)</f>
        <v>3.8192788144410486</v>
      </c>
      <c r="K71">
        <f t="shared" ref="K71:K134" si="30">$H71*$G71/SQRT(1+$G71^2)</f>
        <v>-1.7004524853803324</v>
      </c>
      <c r="L71">
        <f t="shared" si="26"/>
        <v>1658879991.2607853</v>
      </c>
      <c r="M71">
        <f t="shared" si="27"/>
        <v>8.7392146587371826</v>
      </c>
    </row>
    <row r="72" spans="2:13" x14ac:dyDescent="0.25">
      <c r="B72">
        <f t="shared" si="20"/>
        <v>1.1693705988362009</v>
      </c>
      <c r="C72">
        <f t="shared" ref="C72:C135" si="31">C71+1</f>
        <v>67</v>
      </c>
      <c r="D72">
        <f t="shared" si="22"/>
        <v>23.443867709356422</v>
      </c>
      <c r="E72">
        <f t="shared" si="21"/>
        <v>55.230291207146422</v>
      </c>
      <c r="F72">
        <f t="shared" si="23"/>
        <v>117.59096455449955</v>
      </c>
      <c r="G72">
        <f t="shared" si="28"/>
        <v>-0.4244748162096047</v>
      </c>
      <c r="H72">
        <f t="shared" si="24"/>
        <v>4.1655713294679053</v>
      </c>
      <c r="I72">
        <f t="shared" si="25"/>
        <v>-479.99999733872676</v>
      </c>
      <c r="J72">
        <f t="shared" si="29"/>
        <v>3.8344286261775409</v>
      </c>
      <c r="K72">
        <f t="shared" si="30"/>
        <v>-1.6276183863655587</v>
      </c>
      <c r="L72">
        <f t="shared" si="26"/>
        <v>1658879991.3240077</v>
      </c>
      <c r="M72">
        <f t="shared" si="27"/>
        <v>8.6759922504425049</v>
      </c>
    </row>
    <row r="73" spans="2:13" x14ac:dyDescent="0.25">
      <c r="B73">
        <f t="shared" si="20"/>
        <v>1.1868238913561442</v>
      </c>
      <c r="C73">
        <f t="shared" si="31"/>
        <v>68</v>
      </c>
      <c r="D73">
        <f t="shared" si="22"/>
        <v>22.476395604954718</v>
      </c>
      <c r="E73">
        <f t="shared" si="21"/>
        <v>55.631031274007242</v>
      </c>
      <c r="F73">
        <f t="shared" si="23"/>
        <v>117.79526201371968</v>
      </c>
      <c r="G73">
        <f t="shared" si="28"/>
        <v>-0.40402622583515674</v>
      </c>
      <c r="H73">
        <f t="shared" si="24"/>
        <v>4.1511348137960509</v>
      </c>
      <c r="I73">
        <f t="shared" si="25"/>
        <v>-479.99999947667129</v>
      </c>
      <c r="J73">
        <f t="shared" si="29"/>
        <v>3.8488651774818052</v>
      </c>
      <c r="K73">
        <f t="shared" si="30"/>
        <v>-1.5550424714063344</v>
      </c>
      <c r="L73">
        <f t="shared" si="26"/>
        <v>1658879991.3840399</v>
      </c>
      <c r="M73">
        <f t="shared" si="27"/>
        <v>8.6159601211547852</v>
      </c>
    </row>
    <row r="74" spans="2:13" x14ac:dyDescent="0.25">
      <c r="B74">
        <f t="shared" si="20"/>
        <v>1.2042771838760873</v>
      </c>
      <c r="C74">
        <f t="shared" si="31"/>
        <v>69</v>
      </c>
      <c r="D74">
        <f t="shared" si="22"/>
        <v>21.502076972718022</v>
      </c>
      <c r="E74">
        <f t="shared" si="21"/>
        <v>56.014825589832107</v>
      </c>
      <c r="F74">
        <f t="shared" si="23"/>
        <v>117.99058890767455</v>
      </c>
      <c r="G74">
        <f t="shared" si="28"/>
        <v>-0.38386403503541588</v>
      </c>
      <c r="H74">
        <f t="shared" si="24"/>
        <v>4.1374022411771678</v>
      </c>
      <c r="I74">
        <f t="shared" si="25"/>
        <v>-479.99999940514954</v>
      </c>
      <c r="J74">
        <f t="shared" si="29"/>
        <v>3.8625977489086587</v>
      </c>
      <c r="K74">
        <f t="shared" si="30"/>
        <v>-1.482712357614792</v>
      </c>
      <c r="L74">
        <f t="shared" si="26"/>
        <v>1658879991.4409513</v>
      </c>
      <c r="M74">
        <f t="shared" si="27"/>
        <v>8.5590486526489258</v>
      </c>
    </row>
    <row r="75" spans="2:13" x14ac:dyDescent="0.25">
      <c r="B75">
        <f t="shared" si="20"/>
        <v>1.2217304763960306</v>
      </c>
      <c r="C75">
        <f t="shared" si="31"/>
        <v>70</v>
      </c>
      <c r="D75">
        <f t="shared" si="22"/>
        <v>20.521208599540131</v>
      </c>
      <c r="E75">
        <f t="shared" si="21"/>
        <v>56.381557247154497</v>
      </c>
      <c r="F75">
        <f t="shared" si="23"/>
        <v>118.17693036146495</v>
      </c>
      <c r="G75">
        <f t="shared" si="28"/>
        <v>-0.36397023426620251</v>
      </c>
      <c r="H75">
        <f t="shared" si="24"/>
        <v>4.124364803999339</v>
      </c>
      <c r="I75">
        <f t="shared" si="25"/>
        <v>-479.99999854479825</v>
      </c>
      <c r="J75">
        <f t="shared" si="29"/>
        <v>3.8756351717472985</v>
      </c>
      <c r="K75">
        <f t="shared" si="30"/>
        <v>-1.4106158413911982</v>
      </c>
      <c r="L75">
        <f t="shared" si="26"/>
        <v>1658879991.4948075</v>
      </c>
      <c r="M75">
        <f t="shared" si="27"/>
        <v>8.5051925182342529</v>
      </c>
    </row>
    <row r="76" spans="2:13" x14ac:dyDescent="0.25">
      <c r="B76">
        <f t="shared" si="20"/>
        <v>1.2391837689159739</v>
      </c>
      <c r="C76">
        <f t="shared" si="31"/>
        <v>71</v>
      </c>
      <c r="D76">
        <f t="shared" si="22"/>
        <v>19.534089267429405</v>
      </c>
      <c r="E76">
        <f t="shared" si="21"/>
        <v>56.731114535959001</v>
      </c>
      <c r="F76">
        <f t="shared" si="23"/>
        <v>118.35427218446776</v>
      </c>
      <c r="G76">
        <f t="shared" si="28"/>
        <v>-0.34432761328966538</v>
      </c>
      <c r="H76">
        <f t="shared" si="24"/>
        <v>4.1120142130921522</v>
      </c>
      <c r="I76">
        <f t="shared" si="25"/>
        <v>-480.00000208195138</v>
      </c>
      <c r="J76">
        <f t="shared" si="29"/>
        <v>3.8879858216070375</v>
      </c>
      <c r="K76">
        <f t="shared" si="30"/>
        <v>-1.3387408784580099</v>
      </c>
      <c r="L76">
        <f t="shared" si="26"/>
        <v>1658879991.5456696</v>
      </c>
      <c r="M76">
        <f t="shared" si="27"/>
        <v>8.4543304443359375</v>
      </c>
    </row>
    <row r="77" spans="2:13" x14ac:dyDescent="0.25">
      <c r="B77">
        <f t="shared" si="20"/>
        <v>1.2566370614359172</v>
      </c>
      <c r="C77">
        <f t="shared" si="31"/>
        <v>72</v>
      </c>
      <c r="D77">
        <f t="shared" si="22"/>
        <v>18.541019662496847</v>
      </c>
      <c r="E77">
        <f t="shared" si="21"/>
        <v>57.063390977709211</v>
      </c>
      <c r="F77">
        <f t="shared" si="23"/>
        <v>118.52260087141653</v>
      </c>
      <c r="G77">
        <f t="shared" si="28"/>
        <v>-0.3249196962329064</v>
      </c>
      <c r="H77">
        <f t="shared" si="24"/>
        <v>4.1003425455050113</v>
      </c>
      <c r="I77">
        <f t="shared" si="25"/>
        <v>-480.00000254698864</v>
      </c>
      <c r="J77">
        <f t="shared" si="29"/>
        <v>3.8996574969447986</v>
      </c>
      <c r="K77">
        <f t="shared" si="30"/>
        <v>-1.26707552931968</v>
      </c>
      <c r="L77">
        <f t="shared" si="26"/>
        <v>1658879991.5935955</v>
      </c>
      <c r="M77">
        <f t="shared" si="27"/>
        <v>8.4064044952392578</v>
      </c>
    </row>
    <row r="78" spans="2:13" x14ac:dyDescent="0.25">
      <c r="B78">
        <f t="shared" si="20"/>
        <v>1.2740903539558606</v>
      </c>
      <c r="C78">
        <f t="shared" si="31"/>
        <v>73</v>
      </c>
      <c r="D78">
        <f t="shared" si="22"/>
        <v>17.542302283364208</v>
      </c>
      <c r="E78">
        <f t="shared" si="21"/>
        <v>57.378285357782126</v>
      </c>
      <c r="F78">
        <f t="shared" si="23"/>
        <v>118.68190360343002</v>
      </c>
      <c r="G78">
        <f t="shared" si="28"/>
        <v>-0.30573068145866039</v>
      </c>
      <c r="H78">
        <f t="shared" si="24"/>
        <v>4.0893424381788659</v>
      </c>
      <c r="I78">
        <f t="shared" si="25"/>
        <v>-480.00000363424743</v>
      </c>
      <c r="J78">
        <f t="shared" si="29"/>
        <v>3.9106576223919252</v>
      </c>
      <c r="K78">
        <f t="shared" si="30"/>
        <v>-1.1956080198453878</v>
      </c>
      <c r="L78">
        <f t="shared" si="26"/>
        <v>1658879991.6386392</v>
      </c>
      <c r="M78">
        <f t="shared" si="27"/>
        <v>8.3613607883453369</v>
      </c>
    </row>
    <row r="79" spans="2:13" x14ac:dyDescent="0.25">
      <c r="B79">
        <f t="shared" si="20"/>
        <v>1.2915436464758039</v>
      </c>
      <c r="C79">
        <f t="shared" si="31"/>
        <v>74</v>
      </c>
      <c r="D79">
        <f t="shared" si="22"/>
        <v>16.538241349019948</v>
      </c>
      <c r="E79">
        <f t="shared" si="21"/>
        <v>57.675701756299134</v>
      </c>
      <c r="F79">
        <f t="shared" si="23"/>
        <v>118.83216824898844</v>
      </c>
      <c r="G79">
        <f t="shared" si="28"/>
        <v>-0.28674538575880792</v>
      </c>
      <c r="H79">
        <f t="shared" si="24"/>
        <v>4.0790069328000422</v>
      </c>
      <c r="I79">
        <f t="shared" si="25"/>
        <v>-480.00000328605432</v>
      </c>
      <c r="J79">
        <f t="shared" si="29"/>
        <v>3.9209931219675291</v>
      </c>
      <c r="K79">
        <f t="shared" si="30"/>
        <v>-1.1243266853162117</v>
      </c>
      <c r="L79">
        <f t="shared" si="26"/>
        <v>1658879991.6808512</v>
      </c>
      <c r="M79">
        <f t="shared" si="27"/>
        <v>8.3191487789154053</v>
      </c>
    </row>
    <row r="80" spans="2:13" x14ac:dyDescent="0.25">
      <c r="B80">
        <f t="shared" si="20"/>
        <v>1.3089969389957472</v>
      </c>
      <c r="C80">
        <f t="shared" si="31"/>
        <v>75</v>
      </c>
      <c r="D80">
        <f t="shared" si="22"/>
        <v>15.529142706151244</v>
      </c>
      <c r="E80">
        <f t="shared" si="21"/>
        <v>57.955549577344101</v>
      </c>
      <c r="F80">
        <f t="shared" si="23"/>
        <v>118.97338336485726</v>
      </c>
      <c r="G80">
        <f t="shared" si="28"/>
        <v>-0.2679491924311227</v>
      </c>
      <c r="H80">
        <f t="shared" si="24"/>
        <v>4.0693295512871357</v>
      </c>
      <c r="I80">
        <f t="shared" si="25"/>
        <v>-480.00000363340121</v>
      </c>
      <c r="J80">
        <f t="shared" si="29"/>
        <v>3.9306705092695502</v>
      </c>
      <c r="K80">
        <f t="shared" si="30"/>
        <v>-1.0532199886716058</v>
      </c>
      <c r="L80">
        <f t="shared" si="26"/>
        <v>1658879991.7202785</v>
      </c>
      <c r="M80">
        <f t="shared" si="27"/>
        <v>8.2797214984893799</v>
      </c>
    </row>
    <row r="81" spans="2:13" x14ac:dyDescent="0.25">
      <c r="B81">
        <f t="shared" si="20"/>
        <v>1.3264502315156905</v>
      </c>
      <c r="C81">
        <f t="shared" si="31"/>
        <v>76</v>
      </c>
      <c r="D81">
        <f t="shared" si="22"/>
        <v>14.51531373598006</v>
      </c>
      <c r="E81">
        <f t="shared" si="21"/>
        <v>58.217743576559791</v>
      </c>
      <c r="F81">
        <f t="shared" si="23"/>
        <v>119.10553819695865</v>
      </c>
      <c r="G81">
        <f t="shared" si="28"/>
        <v>-0.24932800284318063</v>
      </c>
      <c r="H81">
        <f t="shared" si="24"/>
        <v>4.0603041950200494</v>
      </c>
      <c r="I81">
        <f t="shared" si="25"/>
        <v>-480.00000016971023</v>
      </c>
      <c r="J81">
        <f t="shared" si="29"/>
        <v>3.9396958078084543</v>
      </c>
      <c r="K81">
        <f t="shared" si="30"/>
        <v>-0.9822764875705331</v>
      </c>
      <c r="L81">
        <f t="shared" si="26"/>
        <v>1658879991.7569649</v>
      </c>
      <c r="M81">
        <f t="shared" si="27"/>
        <v>8.2430350780487061</v>
      </c>
    </row>
    <row r="82" spans="2:13" x14ac:dyDescent="0.25">
      <c r="B82">
        <f t="shared" si="20"/>
        <v>1.3439035240356338</v>
      </c>
      <c r="C82">
        <f t="shared" si="31"/>
        <v>77</v>
      </c>
      <c r="D82">
        <f t="shared" si="22"/>
        <v>13.497063260631895</v>
      </c>
      <c r="E82">
        <f t="shared" si="21"/>
        <v>58.462203887114114</v>
      </c>
      <c r="F82">
        <f t="shared" si="23"/>
        <v>119.2286226811905</v>
      </c>
      <c r="G82">
        <f t="shared" si="28"/>
        <v>-0.23086819112556303</v>
      </c>
      <c r="H82">
        <f t="shared" si="24"/>
        <v>4.0519253357563478</v>
      </c>
      <c r="I82">
        <f t="shared" si="25"/>
        <v>-480.00000525973172</v>
      </c>
      <c r="J82">
        <f t="shared" si="29"/>
        <v>3.9480747519058483</v>
      </c>
      <c r="K82">
        <f t="shared" si="30"/>
        <v>-0.91148487640100928</v>
      </c>
      <c r="L82">
        <f t="shared" si="26"/>
        <v>1658879991.7909505</v>
      </c>
      <c r="M82">
        <f t="shared" si="27"/>
        <v>8.2090494632720947</v>
      </c>
    </row>
    <row r="83" spans="2:13" x14ac:dyDescent="0.25">
      <c r="B83">
        <f t="shared" si="20"/>
        <v>1.3613568165555769</v>
      </c>
      <c r="C83">
        <f t="shared" si="31"/>
        <v>78</v>
      </c>
      <c r="D83">
        <f t="shared" si="22"/>
        <v>12.474701449065567</v>
      </c>
      <c r="E83">
        <f t="shared" si="21"/>
        <v>58.688856044028334</v>
      </c>
      <c r="F83">
        <f t="shared" si="23"/>
        <v>119.34262744419281</v>
      </c>
      <c r="G83">
        <f t="shared" si="28"/>
        <v>-0.21255656167002226</v>
      </c>
      <c r="H83">
        <f t="shared" si="24"/>
        <v>4.0441876182010814</v>
      </c>
      <c r="I83">
        <f t="shared" si="25"/>
        <v>-480.00000203171004</v>
      </c>
      <c r="J83">
        <f t="shared" si="29"/>
        <v>3.9558124156607519</v>
      </c>
      <c r="K83">
        <f t="shared" si="30"/>
        <v>-0.84083388568443429</v>
      </c>
      <c r="L83">
        <f t="shared" si="26"/>
        <v>1658879991.8222733</v>
      </c>
      <c r="M83">
        <f t="shared" si="27"/>
        <v>8.1777267456054687</v>
      </c>
    </row>
    <row r="84" spans="2:13" x14ac:dyDescent="0.25">
      <c r="B84">
        <f t="shared" si="20"/>
        <v>1.3788101090755203</v>
      </c>
      <c r="C84">
        <f t="shared" si="31"/>
        <v>79</v>
      </c>
      <c r="D84">
        <f t="shared" si="22"/>
        <v>11.448539722592695</v>
      </c>
      <c r="E84">
        <f t="shared" si="21"/>
        <v>58.897631006859839</v>
      </c>
      <c r="F84">
        <f t="shared" si="23"/>
        <v>119.44754380406145</v>
      </c>
      <c r="G84">
        <f t="shared" si="28"/>
        <v>-0.19438030913771859</v>
      </c>
      <c r="H84">
        <f t="shared" si="24"/>
        <v>4.0370863427998653</v>
      </c>
      <c r="I84">
        <f t="shared" si="25"/>
        <v>-480.00000232905165</v>
      </c>
      <c r="J84">
        <f t="shared" si="29"/>
        <v>3.9629136960176621</v>
      </c>
      <c r="K84">
        <f t="shared" si="30"/>
        <v>-0.77031238931801205</v>
      </c>
      <c r="L84">
        <f t="shared" si="26"/>
        <v>1658879991.8509669</v>
      </c>
      <c r="M84">
        <f t="shared" si="27"/>
        <v>8.1490330696105957</v>
      </c>
    </row>
    <row r="85" spans="2:13" x14ac:dyDescent="0.25">
      <c r="B85">
        <f t="shared" si="20"/>
        <v>1.3962634015954636</v>
      </c>
      <c r="C85">
        <f t="shared" si="31"/>
        <v>80</v>
      </c>
      <c r="D85">
        <f t="shared" si="22"/>
        <v>10.418890660015824</v>
      </c>
      <c r="E85">
        <f t="shared" si="21"/>
        <v>59.088465180732484</v>
      </c>
      <c r="F85">
        <f t="shared" si="23"/>
        <v>119.54336377100947</v>
      </c>
      <c r="G85">
        <f t="shared" si="28"/>
        <v>-0.17632698070846506</v>
      </c>
      <c r="H85">
        <f t="shared" si="24"/>
        <v>4.030617065421878</v>
      </c>
      <c r="I85">
        <f t="shared" si="25"/>
        <v>-480.0000000523595</v>
      </c>
      <c r="J85">
        <f t="shared" si="29"/>
        <v>3.9693829354507799</v>
      </c>
      <c r="K85">
        <f t="shared" si="30"/>
        <v>-0.69990930828374009</v>
      </c>
      <c r="L85">
        <f t="shared" si="26"/>
        <v>1658879991.877063</v>
      </c>
      <c r="M85">
        <f t="shared" si="27"/>
        <v>8.1229369640350342</v>
      </c>
    </row>
    <row r="86" spans="2:13" x14ac:dyDescent="0.25">
      <c r="B86">
        <f t="shared" si="20"/>
        <v>1.4137166941154069</v>
      </c>
      <c r="C86">
        <f t="shared" si="31"/>
        <v>81</v>
      </c>
      <c r="D86">
        <f t="shared" si="22"/>
        <v>9.3860679024138562</v>
      </c>
      <c r="E86">
        <f t="shared" si="21"/>
        <v>59.261300435708264</v>
      </c>
      <c r="F86">
        <f t="shared" si="23"/>
        <v>119.63008004797535</v>
      </c>
      <c r="G86">
        <f t="shared" si="28"/>
        <v>-0.15838444032453633</v>
      </c>
      <c r="H86">
        <f t="shared" si="24"/>
        <v>4.0247758435685457</v>
      </c>
      <c r="I86">
        <f t="shared" si="25"/>
        <v>-480.00000106620951</v>
      </c>
      <c r="J86">
        <f t="shared" si="29"/>
        <v>3.975224174201613</v>
      </c>
      <c r="K86">
        <f t="shared" si="30"/>
        <v>-0.62961365599548957</v>
      </c>
      <c r="L86">
        <f t="shared" si="26"/>
        <v>1658879991.9005897</v>
      </c>
      <c r="M86">
        <f t="shared" si="27"/>
        <v>8.0994102954864502</v>
      </c>
    </row>
    <row r="87" spans="2:13" x14ac:dyDescent="0.25">
      <c r="B87">
        <f t="shared" si="20"/>
        <v>1.4311699866353502</v>
      </c>
      <c r="C87">
        <f t="shared" si="31"/>
        <v>82</v>
      </c>
      <c r="D87">
        <f t="shared" si="22"/>
        <v>8.3503860576039273</v>
      </c>
      <c r="E87">
        <f t="shared" si="21"/>
        <v>59.416084124494219</v>
      </c>
      <c r="F87">
        <f t="shared" si="23"/>
        <v>119.70768603117891</v>
      </c>
      <c r="G87">
        <f t="shared" si="28"/>
        <v>-0.14054083470239145</v>
      </c>
      <c r="H87">
        <f t="shared" si="24"/>
        <v>4.0195590686484204</v>
      </c>
      <c r="I87">
        <f t="shared" si="25"/>
        <v>-480.00000388509341</v>
      </c>
      <c r="J87">
        <f t="shared" si="29"/>
        <v>3.9804409961031362</v>
      </c>
      <c r="K87">
        <f t="shared" si="30"/>
        <v>-0.55941450007595328</v>
      </c>
      <c r="L87">
        <f t="shared" si="26"/>
        <v>1658879991.9215724</v>
      </c>
      <c r="M87">
        <f t="shared" si="27"/>
        <v>8.0784275531768799</v>
      </c>
    </row>
    <row r="88" spans="2:13" x14ac:dyDescent="0.25">
      <c r="B88">
        <f t="shared" si="20"/>
        <v>1.4486232791552935</v>
      </c>
      <c r="C88">
        <f t="shared" si="31"/>
        <v>83</v>
      </c>
      <c r="D88">
        <f t="shared" si="22"/>
        <v>7.3121606043088496</v>
      </c>
      <c r="E88">
        <f t="shared" si="21"/>
        <v>59.552769098479317</v>
      </c>
      <c r="F88">
        <f t="shared" si="23"/>
        <v>119.77617581062404</v>
      </c>
      <c r="G88">
        <f t="shared" si="28"/>
        <v>-0.12278456090290461</v>
      </c>
      <c r="H88">
        <f t="shared" si="24"/>
        <v>4.0149634740362785</v>
      </c>
      <c r="I88">
        <f t="shared" si="25"/>
        <v>-480.00000115028757</v>
      </c>
      <c r="J88">
        <f t="shared" si="29"/>
        <v>3.985036545135181</v>
      </c>
      <c r="K88">
        <f t="shared" si="30"/>
        <v>-0.48930096237645127</v>
      </c>
      <c r="L88">
        <f t="shared" si="26"/>
        <v>1658879991.9400342</v>
      </c>
      <c r="M88">
        <f t="shared" si="27"/>
        <v>8.0599658489227295</v>
      </c>
    </row>
    <row r="89" spans="2:13" x14ac:dyDescent="0.25">
      <c r="B89">
        <f t="shared" si="20"/>
        <v>1.4660765716752369</v>
      </c>
      <c r="C89">
        <f t="shared" si="31"/>
        <v>84</v>
      </c>
      <c r="D89">
        <f t="shared" si="22"/>
        <v>6.2717077960592071</v>
      </c>
      <c r="E89">
        <f t="shared" si="21"/>
        <v>59.6713137220964</v>
      </c>
      <c r="F89">
        <f t="shared" si="23"/>
        <v>119.83554417054887</v>
      </c>
      <c r="G89">
        <f t="shared" si="28"/>
        <v>-0.10510423526567646</v>
      </c>
      <c r="H89">
        <f t="shared" si="24"/>
        <v>4.0109863206948271</v>
      </c>
      <c r="I89">
        <f t="shared" si="25"/>
        <v>-480.00000231890778</v>
      </c>
      <c r="J89">
        <f t="shared" si="29"/>
        <v>3.9890137179536365</v>
      </c>
      <c r="K89">
        <f t="shared" si="30"/>
        <v>-0.41926223628980974</v>
      </c>
      <c r="L89">
        <f t="shared" si="26"/>
        <v>1658879991.9559944</v>
      </c>
      <c r="M89">
        <f t="shared" si="27"/>
        <v>8.0440056324005127</v>
      </c>
    </row>
    <row r="90" spans="2:13" x14ac:dyDescent="0.25">
      <c r="B90">
        <f t="shared" si="20"/>
        <v>1.4835298641951802</v>
      </c>
      <c r="C90">
        <f t="shared" si="31"/>
        <v>85</v>
      </c>
      <c r="D90">
        <f t="shared" si="22"/>
        <v>5.2293445648594883</v>
      </c>
      <c r="E90">
        <f t="shared" si="21"/>
        <v>59.771681885504734</v>
      </c>
      <c r="F90">
        <f t="shared" si="23"/>
        <v>119.88578658982293</v>
      </c>
      <c r="G90">
        <f t="shared" si="28"/>
        <v>-8.7488663525923965E-2</v>
      </c>
      <c r="H90">
        <f t="shared" si="24"/>
        <v>4.007625106981429</v>
      </c>
      <c r="I90">
        <f t="shared" si="25"/>
        <v>-479.99999942974159</v>
      </c>
      <c r="J90">
        <f t="shared" si="29"/>
        <v>3.9923748835142643</v>
      </c>
      <c r="K90">
        <f t="shared" si="30"/>
        <v>-0.34928754285312935</v>
      </c>
      <c r="L90">
        <f t="shared" si="26"/>
        <v>1658879991.9694705</v>
      </c>
      <c r="M90">
        <f t="shared" si="27"/>
        <v>8.0305294990539551</v>
      </c>
    </row>
    <row r="91" spans="2:13" x14ac:dyDescent="0.25">
      <c r="B91">
        <f t="shared" si="20"/>
        <v>1.5009831567151235</v>
      </c>
      <c r="C91">
        <f t="shared" si="31"/>
        <v>86</v>
      </c>
      <c r="D91">
        <f t="shared" si="22"/>
        <v>4.1853884246475141</v>
      </c>
      <c r="E91">
        <f t="shared" si="21"/>
        <v>59.853843015589455</v>
      </c>
      <c r="F91">
        <f t="shared" si="23"/>
        <v>119.9268992422915</v>
      </c>
      <c r="G91">
        <f t="shared" si="28"/>
        <v>-6.9926811943510345E-2</v>
      </c>
      <c r="H91">
        <f t="shared" si="24"/>
        <v>4.0048778713431172</v>
      </c>
      <c r="I91">
        <f t="shared" si="25"/>
        <v>-480.00000368856615</v>
      </c>
      <c r="J91">
        <f t="shared" si="29"/>
        <v>3.9951221901329839</v>
      </c>
      <c r="K91">
        <f t="shared" si="30"/>
        <v>-0.27936615808077436</v>
      </c>
      <c r="L91">
        <f t="shared" si="26"/>
        <v>1658879991.9804766</v>
      </c>
      <c r="M91">
        <f t="shared" si="27"/>
        <v>8.0195233821868896</v>
      </c>
    </row>
    <row r="92" spans="2:13" x14ac:dyDescent="0.25">
      <c r="B92">
        <f t="shared" si="20"/>
        <v>1.5184364492350666</v>
      </c>
      <c r="C92">
        <f t="shared" si="31"/>
        <v>87</v>
      </c>
      <c r="D92">
        <f t="shared" si="22"/>
        <v>3.140157374576638</v>
      </c>
      <c r="E92">
        <f t="shared" si="21"/>
        <v>59.917772085274429</v>
      </c>
      <c r="F92">
        <f t="shared" si="23"/>
        <v>119.95887899706688</v>
      </c>
      <c r="G92">
        <f t="shared" si="28"/>
        <v>-5.2407779283041342E-2</v>
      </c>
      <c r="H92">
        <f t="shared" si="24"/>
        <v>4.0027427806525875</v>
      </c>
      <c r="I92">
        <f t="shared" si="25"/>
        <v>-479.99999648627454</v>
      </c>
      <c r="J92">
        <f t="shared" si="29"/>
        <v>3.9972571607853222</v>
      </c>
      <c r="K92">
        <f t="shared" si="30"/>
        <v>-0.20948737101999368</v>
      </c>
      <c r="L92">
        <f t="shared" si="26"/>
        <v>1658879991.9890251</v>
      </c>
      <c r="M92">
        <f t="shared" si="27"/>
        <v>8.0109748840332031</v>
      </c>
    </row>
    <row r="93" spans="2:13" x14ac:dyDescent="0.25">
      <c r="B93">
        <f t="shared" si="20"/>
        <v>1.5358897417550099</v>
      </c>
      <c r="C93">
        <f t="shared" si="31"/>
        <v>88</v>
      </c>
      <c r="D93">
        <f t="shared" si="22"/>
        <v>2.093969802150065</v>
      </c>
      <c r="E93">
        <f t="shared" si="21"/>
        <v>59.963449621145749</v>
      </c>
      <c r="F93">
        <f t="shared" si="23"/>
        <v>119.98172341876695</v>
      </c>
      <c r="G93">
        <f t="shared" si="28"/>
        <v>-3.4920769491747841E-2</v>
      </c>
      <c r="H93">
        <f t="shared" si="24"/>
        <v>4.0012186697365211</v>
      </c>
      <c r="I93">
        <f t="shared" si="25"/>
        <v>-479.99999431012492</v>
      </c>
      <c r="J93">
        <f t="shared" si="29"/>
        <v>3.9987812354322276</v>
      </c>
      <c r="K93">
        <f t="shared" si="30"/>
        <v>-0.13964051777045547</v>
      </c>
      <c r="L93">
        <f t="shared" si="26"/>
        <v>1658879991.9951246</v>
      </c>
      <c r="M93">
        <f t="shared" si="27"/>
        <v>8.0048754215240479</v>
      </c>
    </row>
    <row r="94" spans="2:13" x14ac:dyDescent="0.25">
      <c r="B94">
        <f t="shared" si="20"/>
        <v>1.5533430342749532</v>
      </c>
      <c r="C94">
        <f t="shared" si="31"/>
        <v>89</v>
      </c>
      <c r="D94">
        <f t="shared" si="22"/>
        <v>1.047144386237016</v>
      </c>
      <c r="E94">
        <f t="shared" si="21"/>
        <v>59.990861709383474</v>
      </c>
      <c r="F94">
        <f t="shared" si="23"/>
        <v>119.99543076770054</v>
      </c>
      <c r="G94">
        <f t="shared" si="28"/>
        <v>-1.7455064928217672E-2</v>
      </c>
      <c r="H94">
        <f t="shared" si="24"/>
        <v>4.0003046277396894</v>
      </c>
      <c r="I94">
        <f t="shared" si="25"/>
        <v>-479.99999938251972</v>
      </c>
      <c r="J94">
        <f t="shared" si="29"/>
        <v>3.9996953619689739</v>
      </c>
      <c r="K94">
        <f t="shared" si="30"/>
        <v>-6.9814942236259517E-2</v>
      </c>
      <c r="L94">
        <f t="shared" si="26"/>
        <v>1658879991.9987814</v>
      </c>
      <c r="M94">
        <f t="shared" si="27"/>
        <v>8.0012185573577881</v>
      </c>
    </row>
    <row r="95" spans="2:13" x14ac:dyDescent="0.25">
      <c r="B95">
        <f t="shared" si="20"/>
        <v>1.5707963267948966</v>
      </c>
      <c r="C95">
        <f t="shared" si="31"/>
        <v>90</v>
      </c>
      <c r="D95">
        <f t="shared" si="22"/>
        <v>3.67544536472586E-15</v>
      </c>
      <c r="E95">
        <f t="shared" si="21"/>
        <v>60</v>
      </c>
      <c r="F95">
        <f t="shared" si="23"/>
        <v>120</v>
      </c>
      <c r="G95">
        <f t="shared" si="28"/>
        <v>-6.1257422745431001E-17</v>
      </c>
      <c r="H95">
        <f t="shared" si="24"/>
        <v>4</v>
      </c>
      <c r="I95">
        <f t="shared" si="25"/>
        <v>-480</v>
      </c>
      <c r="J95">
        <f t="shared" si="29"/>
        <v>4</v>
      </c>
      <c r="K95">
        <f t="shared" si="30"/>
        <v>-2.45029690981724E-16</v>
      </c>
      <c r="L95">
        <f t="shared" si="26"/>
        <v>1658879992</v>
      </c>
      <c r="M95">
        <f t="shared" si="27"/>
        <v>8</v>
      </c>
    </row>
    <row r="96" spans="2:13" x14ac:dyDescent="0.25">
      <c r="B96">
        <f t="shared" si="20"/>
        <v>1.5882496193148399</v>
      </c>
      <c r="C96">
        <f t="shared" si="31"/>
        <v>91</v>
      </c>
      <c r="D96">
        <f t="shared" si="22"/>
        <v>-1.0471443862370087</v>
      </c>
      <c r="E96">
        <f t="shared" si="21"/>
        <v>59.990861709383474</v>
      </c>
      <c r="F96">
        <f t="shared" si="23"/>
        <v>119.99543076770054</v>
      </c>
      <c r="G96">
        <f t="shared" si="28"/>
        <v>1.7455064928217551E-2</v>
      </c>
      <c r="H96">
        <f t="shared" si="24"/>
        <v>4.0003046277396894</v>
      </c>
      <c r="I96">
        <f t="shared" si="25"/>
        <v>-479.99999938251972</v>
      </c>
      <c r="J96">
        <f t="shared" si="29"/>
        <v>3.9996953619689739</v>
      </c>
      <c r="K96">
        <f t="shared" si="30"/>
        <v>6.9814942236259031E-2</v>
      </c>
      <c r="L96">
        <f t="shared" si="26"/>
        <v>1658879991.9987814</v>
      </c>
      <c r="M96">
        <f t="shared" si="27"/>
        <v>8.0012185573577881</v>
      </c>
    </row>
    <row r="97" spans="2:13" x14ac:dyDescent="0.25">
      <c r="B97">
        <f t="shared" si="20"/>
        <v>1.6057029118347832</v>
      </c>
      <c r="C97">
        <f t="shared" si="31"/>
        <v>92</v>
      </c>
      <c r="D97">
        <f t="shared" si="22"/>
        <v>-2.0939698021500575</v>
      </c>
      <c r="E97">
        <f t="shared" si="21"/>
        <v>59.963449621145749</v>
      </c>
      <c r="F97">
        <f t="shared" si="23"/>
        <v>119.98172341876695</v>
      </c>
      <c r="G97">
        <f t="shared" si="28"/>
        <v>3.4920769491747716E-2</v>
      </c>
      <c r="H97">
        <f t="shared" si="24"/>
        <v>4.0012186697365211</v>
      </c>
      <c r="I97">
        <f t="shared" si="25"/>
        <v>-479.99999431012492</v>
      </c>
      <c r="J97">
        <f t="shared" si="29"/>
        <v>3.9987812354322276</v>
      </c>
      <c r="K97">
        <f t="shared" si="30"/>
        <v>0.13964051777045497</v>
      </c>
      <c r="L97">
        <f t="shared" si="26"/>
        <v>1658879991.9951246</v>
      </c>
      <c r="M97">
        <f t="shared" si="27"/>
        <v>8.0048754215240479</v>
      </c>
    </row>
    <row r="98" spans="2:13" x14ac:dyDescent="0.25">
      <c r="B98">
        <f t="shared" si="20"/>
        <v>1.6231562043547265</v>
      </c>
      <c r="C98">
        <f t="shared" si="31"/>
        <v>93</v>
      </c>
      <c r="D98">
        <f t="shared" si="22"/>
        <v>-3.1401573745766305</v>
      </c>
      <c r="E98">
        <f t="shared" si="21"/>
        <v>59.917772085274429</v>
      </c>
      <c r="F98">
        <f t="shared" si="23"/>
        <v>119.95887899706688</v>
      </c>
      <c r="G98">
        <f t="shared" si="28"/>
        <v>5.2407779283041217E-2</v>
      </c>
      <c r="H98">
        <f t="shared" si="24"/>
        <v>4.0027427806525875</v>
      </c>
      <c r="I98">
        <f t="shared" si="25"/>
        <v>-479.99999648627454</v>
      </c>
      <c r="J98">
        <f t="shared" si="29"/>
        <v>3.9972571607853222</v>
      </c>
      <c r="K98">
        <f t="shared" si="30"/>
        <v>0.20948737101999318</v>
      </c>
      <c r="L98">
        <f t="shared" si="26"/>
        <v>1658879991.9890251</v>
      </c>
      <c r="M98">
        <f t="shared" si="27"/>
        <v>8.0109748840332031</v>
      </c>
    </row>
    <row r="99" spans="2:13" x14ac:dyDescent="0.25">
      <c r="B99">
        <f t="shared" si="20"/>
        <v>1.6406094968746698</v>
      </c>
      <c r="C99">
        <f t="shared" si="31"/>
        <v>94</v>
      </c>
      <c r="D99">
        <f t="shared" si="22"/>
        <v>-4.1853884246475195</v>
      </c>
      <c r="E99">
        <f t="shared" si="21"/>
        <v>59.853843015589455</v>
      </c>
      <c r="F99">
        <f t="shared" si="23"/>
        <v>119.9268992422915</v>
      </c>
      <c r="G99">
        <f t="shared" si="28"/>
        <v>6.9926811943510442E-2</v>
      </c>
      <c r="H99">
        <f t="shared" si="24"/>
        <v>4.0048778713431172</v>
      </c>
      <c r="I99">
        <f t="shared" si="25"/>
        <v>-480.00000368856615</v>
      </c>
      <c r="J99">
        <f t="shared" si="29"/>
        <v>3.9951221901329839</v>
      </c>
      <c r="K99">
        <f t="shared" si="30"/>
        <v>0.27936615808077475</v>
      </c>
      <c r="L99">
        <f t="shared" si="26"/>
        <v>1658879991.9804766</v>
      </c>
      <c r="M99">
        <f t="shared" si="27"/>
        <v>8.0195233821868896</v>
      </c>
    </row>
    <row r="100" spans="2:13" x14ac:dyDescent="0.25">
      <c r="B100">
        <f t="shared" si="20"/>
        <v>1.6580627893946132</v>
      </c>
      <c r="C100">
        <f t="shared" si="31"/>
        <v>95</v>
      </c>
      <c r="D100">
        <f t="shared" si="22"/>
        <v>-5.2293445648594945</v>
      </c>
      <c r="E100">
        <f t="shared" si="21"/>
        <v>59.771681885504734</v>
      </c>
      <c r="F100">
        <f t="shared" si="23"/>
        <v>119.88578658982293</v>
      </c>
      <c r="G100">
        <f t="shared" si="28"/>
        <v>8.7488663525924062E-2</v>
      </c>
      <c r="H100">
        <f t="shared" si="24"/>
        <v>4.007625106981429</v>
      </c>
      <c r="I100">
        <f t="shared" si="25"/>
        <v>-479.99999942974159</v>
      </c>
      <c r="J100">
        <f t="shared" si="29"/>
        <v>3.9923748835142643</v>
      </c>
      <c r="K100">
        <f t="shared" si="30"/>
        <v>0.34928754285312974</v>
      </c>
      <c r="L100">
        <f t="shared" si="26"/>
        <v>1658879991.9694705</v>
      </c>
      <c r="M100">
        <f t="shared" si="27"/>
        <v>8.0305294990539551</v>
      </c>
    </row>
    <row r="101" spans="2:13" x14ac:dyDescent="0.25">
      <c r="B101">
        <f t="shared" ref="B101:B132" si="32">theta0*C101</f>
        <v>1.6755160819145565</v>
      </c>
      <c r="C101">
        <f t="shared" si="31"/>
        <v>96</v>
      </c>
      <c r="D101">
        <f t="shared" si="22"/>
        <v>-6.2717077960592134</v>
      </c>
      <c r="E101">
        <f t="shared" ref="E101:E132" si="33">AKTINA*SIN(B101)</f>
        <v>59.6713137220964</v>
      </c>
      <c r="F101">
        <f t="shared" si="23"/>
        <v>119.83554417054887</v>
      </c>
      <c r="G101">
        <f t="shared" si="28"/>
        <v>0.10510423526567655</v>
      </c>
      <c r="H101">
        <f t="shared" si="24"/>
        <v>4.0109863206948271</v>
      </c>
      <c r="I101">
        <f t="shared" si="25"/>
        <v>-480.00000231890778</v>
      </c>
      <c r="J101">
        <f t="shared" si="29"/>
        <v>3.9890137179536365</v>
      </c>
      <c r="K101">
        <f t="shared" si="30"/>
        <v>0.41926223628981013</v>
      </c>
      <c r="L101">
        <f t="shared" si="26"/>
        <v>1658879991.9559944</v>
      </c>
      <c r="M101">
        <f t="shared" si="27"/>
        <v>8.0440056324005127</v>
      </c>
    </row>
    <row r="102" spans="2:13" x14ac:dyDescent="0.25">
      <c r="B102">
        <f t="shared" si="32"/>
        <v>1.6929693744344996</v>
      </c>
      <c r="C102">
        <f t="shared" si="31"/>
        <v>97</v>
      </c>
      <c r="D102">
        <f t="shared" ref="D102:D133" si="34">AKTINA*COS(B102)</f>
        <v>-7.3121606043088416</v>
      </c>
      <c r="E102">
        <f t="shared" si="33"/>
        <v>59.552769098479324</v>
      </c>
      <c r="F102">
        <f t="shared" ref="F102:F133" si="35">SQRT($D102^2+($E102+AKTINA)^2)</f>
        <v>119.77617581062405</v>
      </c>
      <c r="G102">
        <f t="shared" si="28"/>
        <v>0.12278456090290446</v>
      </c>
      <c r="H102">
        <f t="shared" ref="H102:H133" si="36">SQRT(2*M102/MASS)</f>
        <v>4.0149634740362785</v>
      </c>
      <c r="I102">
        <f t="shared" ref="I102:I133" si="37">($D102*$K102-($E102+AKTINA)*$J102)</f>
        <v>-480.00000115028763</v>
      </c>
      <c r="J102">
        <f t="shared" si="29"/>
        <v>3.985036545135181</v>
      </c>
      <c r="K102">
        <f t="shared" si="30"/>
        <v>0.48930096237645065</v>
      </c>
      <c r="L102">
        <f t="shared" ref="L102:L133" si="38">-(1/F102^4-1/y0^4)*STATH/4</f>
        <v>1658879991.9400342</v>
      </c>
      <c r="M102">
        <f t="shared" ref="M102:M133" si="39">totener-L102</f>
        <v>8.0599658489227295</v>
      </c>
    </row>
    <row r="103" spans="2:13" x14ac:dyDescent="0.25">
      <c r="B103">
        <f t="shared" si="32"/>
        <v>1.7104226669544429</v>
      </c>
      <c r="C103">
        <f t="shared" si="31"/>
        <v>98</v>
      </c>
      <c r="D103">
        <f t="shared" si="34"/>
        <v>-8.3503860576039219</v>
      </c>
      <c r="E103">
        <f t="shared" si="33"/>
        <v>59.416084124494219</v>
      </c>
      <c r="F103">
        <f t="shared" si="35"/>
        <v>119.70768603117891</v>
      </c>
      <c r="G103">
        <f t="shared" si="28"/>
        <v>0.14054083470239134</v>
      </c>
      <c r="H103">
        <f t="shared" si="36"/>
        <v>4.0195590686484204</v>
      </c>
      <c r="I103">
        <f t="shared" si="37"/>
        <v>-480.00000388509341</v>
      </c>
      <c r="J103">
        <f t="shared" si="29"/>
        <v>3.9804409961031362</v>
      </c>
      <c r="K103">
        <f t="shared" si="30"/>
        <v>0.55941450007595273</v>
      </c>
      <c r="L103">
        <f t="shared" si="38"/>
        <v>1658879991.9215724</v>
      </c>
      <c r="M103">
        <f t="shared" si="39"/>
        <v>8.0784275531768799</v>
      </c>
    </row>
    <row r="104" spans="2:13" x14ac:dyDescent="0.25">
      <c r="B104">
        <f t="shared" si="32"/>
        <v>1.7278759594743862</v>
      </c>
      <c r="C104">
        <f t="shared" si="31"/>
        <v>99</v>
      </c>
      <c r="D104">
        <f t="shared" si="34"/>
        <v>-9.3860679024138491</v>
      </c>
      <c r="E104">
        <f t="shared" si="33"/>
        <v>59.261300435708264</v>
      </c>
      <c r="F104">
        <f t="shared" si="35"/>
        <v>119.63008004797535</v>
      </c>
      <c r="G104">
        <f t="shared" si="28"/>
        <v>0.15838444032453622</v>
      </c>
      <c r="H104">
        <f t="shared" si="36"/>
        <v>4.0247758435685457</v>
      </c>
      <c r="I104">
        <f t="shared" si="37"/>
        <v>-480.00000106620951</v>
      </c>
      <c r="J104">
        <f t="shared" si="29"/>
        <v>3.975224174201613</v>
      </c>
      <c r="K104">
        <f t="shared" si="30"/>
        <v>0.62961365599548913</v>
      </c>
      <c r="L104">
        <f t="shared" si="38"/>
        <v>1658879991.9005897</v>
      </c>
      <c r="M104">
        <f t="shared" si="39"/>
        <v>8.0994102954864502</v>
      </c>
    </row>
    <row r="105" spans="2:13" x14ac:dyDescent="0.25">
      <c r="B105">
        <f t="shared" si="32"/>
        <v>1.7453292519943295</v>
      </c>
      <c r="C105">
        <f t="shared" si="31"/>
        <v>100</v>
      </c>
      <c r="D105">
        <f t="shared" si="34"/>
        <v>-10.418890660015819</v>
      </c>
      <c r="E105">
        <f t="shared" si="33"/>
        <v>59.088465180732484</v>
      </c>
      <c r="F105">
        <f t="shared" si="35"/>
        <v>119.54336377100947</v>
      </c>
      <c r="G105">
        <f t="shared" si="28"/>
        <v>0.17632698070846495</v>
      </c>
      <c r="H105">
        <f t="shared" si="36"/>
        <v>4.030617065421878</v>
      </c>
      <c r="I105">
        <f t="shared" si="37"/>
        <v>-480.0000000523595</v>
      </c>
      <c r="J105">
        <f t="shared" si="29"/>
        <v>3.9693829354507799</v>
      </c>
      <c r="K105">
        <f t="shared" si="30"/>
        <v>0.69990930828373965</v>
      </c>
      <c r="L105">
        <f t="shared" si="38"/>
        <v>1658879991.877063</v>
      </c>
      <c r="M105">
        <f t="shared" si="39"/>
        <v>8.1229369640350342</v>
      </c>
    </row>
    <row r="106" spans="2:13" x14ac:dyDescent="0.25">
      <c r="B106">
        <f t="shared" si="32"/>
        <v>1.7627825445142729</v>
      </c>
      <c r="C106">
        <f t="shared" si="31"/>
        <v>101</v>
      </c>
      <c r="D106">
        <f t="shared" si="34"/>
        <v>-11.448539722592688</v>
      </c>
      <c r="E106">
        <f t="shared" si="33"/>
        <v>58.897631006859839</v>
      </c>
      <c r="F106">
        <f t="shared" si="35"/>
        <v>119.44754380406145</v>
      </c>
      <c r="G106">
        <f t="shared" si="28"/>
        <v>0.19438030913771848</v>
      </c>
      <c r="H106">
        <f t="shared" si="36"/>
        <v>4.0370863427998653</v>
      </c>
      <c r="I106">
        <f t="shared" si="37"/>
        <v>-480.00000232905165</v>
      </c>
      <c r="J106">
        <f t="shared" si="29"/>
        <v>3.9629136960176621</v>
      </c>
      <c r="K106">
        <f t="shared" si="30"/>
        <v>0.77031238931801171</v>
      </c>
      <c r="L106">
        <f t="shared" si="38"/>
        <v>1658879991.8509669</v>
      </c>
      <c r="M106">
        <f t="shared" si="39"/>
        <v>8.1490330696105957</v>
      </c>
    </row>
    <row r="107" spans="2:13" x14ac:dyDescent="0.25">
      <c r="B107">
        <f t="shared" si="32"/>
        <v>1.7802358370342162</v>
      </c>
      <c r="C107">
        <f t="shared" si="31"/>
        <v>102</v>
      </c>
      <c r="D107">
        <f t="shared" si="34"/>
        <v>-12.474701449065561</v>
      </c>
      <c r="E107">
        <f t="shared" si="33"/>
        <v>58.688856044028341</v>
      </c>
      <c r="F107">
        <f t="shared" si="35"/>
        <v>119.34262744419281</v>
      </c>
      <c r="G107">
        <f t="shared" si="28"/>
        <v>0.21255656167002213</v>
      </c>
      <c r="H107">
        <f t="shared" si="36"/>
        <v>4.0441876182010814</v>
      </c>
      <c r="I107">
        <f t="shared" si="37"/>
        <v>-480.00000203171004</v>
      </c>
      <c r="J107">
        <f t="shared" si="29"/>
        <v>3.9558124156607519</v>
      </c>
      <c r="K107">
        <f t="shared" si="30"/>
        <v>0.84083388568443374</v>
      </c>
      <c r="L107">
        <f t="shared" si="38"/>
        <v>1658879991.8222733</v>
      </c>
      <c r="M107">
        <f t="shared" si="39"/>
        <v>8.1777267456054687</v>
      </c>
    </row>
    <row r="108" spans="2:13" x14ac:dyDescent="0.25">
      <c r="B108">
        <f t="shared" si="32"/>
        <v>1.7976891295541595</v>
      </c>
      <c r="C108">
        <f t="shared" si="31"/>
        <v>103</v>
      </c>
      <c r="D108">
        <f t="shared" si="34"/>
        <v>-13.497063260631903</v>
      </c>
      <c r="E108">
        <f t="shared" si="33"/>
        <v>58.462203887114114</v>
      </c>
      <c r="F108">
        <f t="shared" si="35"/>
        <v>119.2286226811905</v>
      </c>
      <c r="G108">
        <f t="shared" si="28"/>
        <v>0.23086819112556314</v>
      </c>
      <c r="H108">
        <f t="shared" si="36"/>
        <v>4.0519253357563478</v>
      </c>
      <c r="I108">
        <f t="shared" si="37"/>
        <v>-480.00000525973178</v>
      </c>
      <c r="J108">
        <f t="shared" si="29"/>
        <v>3.9480747519058483</v>
      </c>
      <c r="K108">
        <f t="shared" si="30"/>
        <v>0.91148487640100972</v>
      </c>
      <c r="L108">
        <f t="shared" si="38"/>
        <v>1658879991.7909505</v>
      </c>
      <c r="M108">
        <f t="shared" si="39"/>
        <v>8.2090494632720947</v>
      </c>
    </row>
    <row r="109" spans="2:13" x14ac:dyDescent="0.25">
      <c r="B109">
        <f t="shared" si="32"/>
        <v>1.8151424220741028</v>
      </c>
      <c r="C109">
        <f t="shared" si="31"/>
        <v>104</v>
      </c>
      <c r="D109">
        <f t="shared" si="34"/>
        <v>-14.515313735980067</v>
      </c>
      <c r="E109">
        <f t="shared" si="33"/>
        <v>58.217743576559791</v>
      </c>
      <c r="F109">
        <f t="shared" si="35"/>
        <v>119.10553819695865</v>
      </c>
      <c r="G109">
        <f t="shared" si="28"/>
        <v>0.24932800284318077</v>
      </c>
      <c r="H109">
        <f t="shared" si="36"/>
        <v>4.0603041950200494</v>
      </c>
      <c r="I109">
        <f t="shared" si="37"/>
        <v>-480.00000016971029</v>
      </c>
      <c r="J109">
        <f t="shared" si="29"/>
        <v>3.9396958078084543</v>
      </c>
      <c r="K109">
        <f t="shared" si="30"/>
        <v>0.98227648757053376</v>
      </c>
      <c r="L109">
        <f t="shared" si="38"/>
        <v>1658879991.7569649</v>
      </c>
      <c r="M109">
        <f t="shared" si="39"/>
        <v>8.2430350780487061</v>
      </c>
    </row>
    <row r="110" spans="2:13" x14ac:dyDescent="0.25">
      <c r="B110">
        <f t="shared" si="32"/>
        <v>1.8325957145940461</v>
      </c>
      <c r="C110">
        <f t="shared" si="31"/>
        <v>105</v>
      </c>
      <c r="D110">
        <f t="shared" si="34"/>
        <v>-15.529142706151251</v>
      </c>
      <c r="E110">
        <f t="shared" si="33"/>
        <v>57.955549577344101</v>
      </c>
      <c r="F110">
        <f t="shared" si="35"/>
        <v>118.97338336485726</v>
      </c>
      <c r="G110">
        <f t="shared" si="28"/>
        <v>0.26794919243112281</v>
      </c>
      <c r="H110">
        <f t="shared" si="36"/>
        <v>4.0693295512871357</v>
      </c>
      <c r="I110">
        <f t="shared" si="37"/>
        <v>-480.00000363340121</v>
      </c>
      <c r="J110">
        <f t="shared" si="29"/>
        <v>3.9306705092695502</v>
      </c>
      <c r="K110">
        <f t="shared" si="30"/>
        <v>1.0532199886716063</v>
      </c>
      <c r="L110">
        <f t="shared" si="38"/>
        <v>1658879991.7202785</v>
      </c>
      <c r="M110">
        <f t="shared" si="39"/>
        <v>8.2797214984893799</v>
      </c>
    </row>
    <row r="111" spans="2:13" x14ac:dyDescent="0.25">
      <c r="B111">
        <f t="shared" si="32"/>
        <v>1.8500490071139892</v>
      </c>
      <c r="C111">
        <f t="shared" si="31"/>
        <v>106</v>
      </c>
      <c r="D111">
        <f t="shared" si="34"/>
        <v>-16.538241349019945</v>
      </c>
      <c r="E111">
        <f t="shared" si="33"/>
        <v>57.675701756299134</v>
      </c>
      <c r="F111">
        <f t="shared" si="35"/>
        <v>118.83216824898844</v>
      </c>
      <c r="G111">
        <f t="shared" si="28"/>
        <v>0.28674538575880781</v>
      </c>
      <c r="H111">
        <f t="shared" si="36"/>
        <v>4.0790069328000422</v>
      </c>
      <c r="I111">
        <f t="shared" si="37"/>
        <v>-480.00000328605432</v>
      </c>
      <c r="J111">
        <f t="shared" si="29"/>
        <v>3.9209931219675291</v>
      </c>
      <c r="K111">
        <f t="shared" si="30"/>
        <v>1.1243266853162113</v>
      </c>
      <c r="L111">
        <f t="shared" si="38"/>
        <v>1658879991.6808512</v>
      </c>
      <c r="M111">
        <f t="shared" si="39"/>
        <v>8.3191487789154053</v>
      </c>
    </row>
    <row r="112" spans="2:13" x14ac:dyDescent="0.25">
      <c r="B112">
        <f t="shared" si="32"/>
        <v>1.8675022996339325</v>
      </c>
      <c r="C112">
        <f t="shared" si="31"/>
        <v>107</v>
      </c>
      <c r="D112">
        <f t="shared" si="34"/>
        <v>-17.542302283364201</v>
      </c>
      <c r="E112">
        <f t="shared" si="33"/>
        <v>57.378285357782133</v>
      </c>
      <c r="F112">
        <f t="shared" si="35"/>
        <v>118.68190360343003</v>
      </c>
      <c r="G112">
        <f t="shared" si="28"/>
        <v>0.30573068145866028</v>
      </c>
      <c r="H112">
        <f t="shared" si="36"/>
        <v>4.0893424381788659</v>
      </c>
      <c r="I112">
        <f t="shared" si="37"/>
        <v>-480.00000363424749</v>
      </c>
      <c r="J112">
        <f t="shared" si="29"/>
        <v>3.9106576223919252</v>
      </c>
      <c r="K112">
        <f t="shared" si="30"/>
        <v>1.1956080198453873</v>
      </c>
      <c r="L112">
        <f t="shared" si="38"/>
        <v>1658879991.6386392</v>
      </c>
      <c r="M112">
        <f t="shared" si="39"/>
        <v>8.3613607883453369</v>
      </c>
    </row>
    <row r="113" spans="2:13" x14ac:dyDescent="0.25">
      <c r="B113">
        <f t="shared" si="32"/>
        <v>1.8849555921538759</v>
      </c>
      <c r="C113">
        <f t="shared" si="31"/>
        <v>108</v>
      </c>
      <c r="D113">
        <f t="shared" si="34"/>
        <v>-18.54101966249684</v>
      </c>
      <c r="E113">
        <f t="shared" si="33"/>
        <v>57.063390977709219</v>
      </c>
      <c r="F113">
        <f t="shared" si="35"/>
        <v>118.52260087141653</v>
      </c>
      <c r="G113">
        <f t="shared" si="28"/>
        <v>0.32491969623290623</v>
      </c>
      <c r="H113">
        <f t="shared" si="36"/>
        <v>4.1003425455050113</v>
      </c>
      <c r="I113">
        <f t="shared" si="37"/>
        <v>-480.00000254698864</v>
      </c>
      <c r="J113">
        <f t="shared" si="29"/>
        <v>3.8996574969447986</v>
      </c>
      <c r="K113">
        <f t="shared" si="30"/>
        <v>1.2670755293196794</v>
      </c>
      <c r="L113">
        <f t="shared" si="38"/>
        <v>1658879991.5935955</v>
      </c>
      <c r="M113">
        <f t="shared" si="39"/>
        <v>8.4064044952392578</v>
      </c>
    </row>
    <row r="114" spans="2:13" x14ac:dyDescent="0.25">
      <c r="B114">
        <f t="shared" si="32"/>
        <v>1.9024088846738192</v>
      </c>
      <c r="C114">
        <f t="shared" si="31"/>
        <v>109</v>
      </c>
      <c r="D114">
        <f t="shared" si="34"/>
        <v>-19.534089267429398</v>
      </c>
      <c r="E114">
        <f t="shared" si="33"/>
        <v>56.731114535959009</v>
      </c>
      <c r="F114">
        <f t="shared" si="35"/>
        <v>118.35427218446777</v>
      </c>
      <c r="G114">
        <f t="shared" si="28"/>
        <v>0.34432761328966521</v>
      </c>
      <c r="H114">
        <f t="shared" si="36"/>
        <v>4.1120142130921522</v>
      </c>
      <c r="I114">
        <f t="shared" si="37"/>
        <v>-480.00000208195144</v>
      </c>
      <c r="J114">
        <f t="shared" si="29"/>
        <v>3.8879858216070375</v>
      </c>
      <c r="K114">
        <f t="shared" si="30"/>
        <v>1.3387408784580093</v>
      </c>
      <c r="L114">
        <f t="shared" si="38"/>
        <v>1658879991.5456696</v>
      </c>
      <c r="M114">
        <f t="shared" si="39"/>
        <v>8.4543304443359375</v>
      </c>
    </row>
    <row r="115" spans="2:13" x14ac:dyDescent="0.25">
      <c r="B115">
        <f t="shared" si="32"/>
        <v>1.9198621771937625</v>
      </c>
      <c r="C115">
        <f t="shared" si="31"/>
        <v>110</v>
      </c>
      <c r="D115">
        <f t="shared" si="34"/>
        <v>-20.521208599540124</v>
      </c>
      <c r="E115">
        <f t="shared" si="33"/>
        <v>56.381557247154504</v>
      </c>
      <c r="F115">
        <f t="shared" si="35"/>
        <v>118.17693036146497</v>
      </c>
      <c r="G115">
        <f t="shared" si="28"/>
        <v>0.36397023426620234</v>
      </c>
      <c r="H115">
        <f t="shared" si="36"/>
        <v>4.124364803999339</v>
      </c>
      <c r="I115">
        <f t="shared" si="37"/>
        <v>-479.99999854479825</v>
      </c>
      <c r="J115">
        <f t="shared" si="29"/>
        <v>3.8756351717472985</v>
      </c>
      <c r="K115">
        <f t="shared" si="30"/>
        <v>1.4106158413911976</v>
      </c>
      <c r="L115">
        <f t="shared" si="38"/>
        <v>1658879991.4948075</v>
      </c>
      <c r="M115">
        <f t="shared" si="39"/>
        <v>8.5051925182342529</v>
      </c>
    </row>
    <row r="116" spans="2:13" x14ac:dyDescent="0.25">
      <c r="B116">
        <f t="shared" si="32"/>
        <v>1.9373154697137058</v>
      </c>
      <c r="C116">
        <f t="shared" si="31"/>
        <v>111</v>
      </c>
      <c r="D116">
        <f t="shared" si="34"/>
        <v>-21.502076972718015</v>
      </c>
      <c r="E116">
        <f t="shared" si="33"/>
        <v>56.014825589832107</v>
      </c>
      <c r="F116">
        <f t="shared" si="35"/>
        <v>117.99058890767455</v>
      </c>
      <c r="G116">
        <f t="shared" si="28"/>
        <v>0.38386403503541577</v>
      </c>
      <c r="H116">
        <f t="shared" si="36"/>
        <v>4.1374022411771678</v>
      </c>
      <c r="I116">
        <f t="shared" si="37"/>
        <v>-479.99999940514954</v>
      </c>
      <c r="J116">
        <f t="shared" si="29"/>
        <v>3.8625977489086587</v>
      </c>
      <c r="K116">
        <f t="shared" si="30"/>
        <v>1.4827123576147916</v>
      </c>
      <c r="L116">
        <f t="shared" si="38"/>
        <v>1658879991.4409513</v>
      </c>
      <c r="M116">
        <f t="shared" si="39"/>
        <v>8.5590486526489258</v>
      </c>
    </row>
    <row r="117" spans="2:13" x14ac:dyDescent="0.25">
      <c r="B117">
        <f t="shared" si="32"/>
        <v>1.9547687622336491</v>
      </c>
      <c r="C117">
        <f t="shared" si="31"/>
        <v>112</v>
      </c>
      <c r="D117">
        <f t="shared" si="34"/>
        <v>-22.476395604954725</v>
      </c>
      <c r="E117">
        <f t="shared" si="33"/>
        <v>55.631031274007242</v>
      </c>
      <c r="F117">
        <f t="shared" si="35"/>
        <v>117.79526201371968</v>
      </c>
      <c r="G117">
        <f t="shared" si="28"/>
        <v>0.40402622583515685</v>
      </c>
      <c r="H117">
        <f t="shared" si="36"/>
        <v>4.1511348137960509</v>
      </c>
      <c r="I117">
        <f t="shared" si="37"/>
        <v>-479.99999947667129</v>
      </c>
      <c r="J117">
        <f t="shared" si="29"/>
        <v>3.8488651774818052</v>
      </c>
      <c r="K117">
        <f t="shared" si="30"/>
        <v>1.5550424714063349</v>
      </c>
      <c r="L117">
        <f t="shared" si="38"/>
        <v>1658879991.3840399</v>
      </c>
      <c r="M117">
        <f t="shared" si="39"/>
        <v>8.6159601211547852</v>
      </c>
    </row>
    <row r="118" spans="2:13" x14ac:dyDescent="0.25">
      <c r="B118">
        <f t="shared" si="32"/>
        <v>1.9722220547535925</v>
      </c>
      <c r="C118">
        <f t="shared" si="31"/>
        <v>113</v>
      </c>
      <c r="D118">
        <f t="shared" si="34"/>
        <v>-23.443867709356425</v>
      </c>
      <c r="E118">
        <f t="shared" si="33"/>
        <v>55.230291207146415</v>
      </c>
      <c r="F118">
        <f t="shared" si="35"/>
        <v>117.59096455449955</v>
      </c>
      <c r="G118">
        <f t="shared" si="28"/>
        <v>0.42447481620960481</v>
      </c>
      <c r="H118">
        <f t="shared" si="36"/>
        <v>4.1655713294679053</v>
      </c>
      <c r="I118">
        <f t="shared" si="37"/>
        <v>-479.99999733872676</v>
      </c>
      <c r="J118">
        <f t="shared" si="29"/>
        <v>3.8344286261775409</v>
      </c>
      <c r="K118">
        <f t="shared" si="30"/>
        <v>1.6276183863655591</v>
      </c>
      <c r="L118">
        <f t="shared" si="38"/>
        <v>1658879991.3240077</v>
      </c>
      <c r="M118">
        <f t="shared" si="39"/>
        <v>8.6759922504425049</v>
      </c>
    </row>
    <row r="119" spans="2:13" x14ac:dyDescent="0.25">
      <c r="B119">
        <f t="shared" si="32"/>
        <v>1.9896753472735358</v>
      </c>
      <c r="C119">
        <f t="shared" si="31"/>
        <v>114</v>
      </c>
      <c r="D119">
        <f t="shared" si="34"/>
        <v>-24.404198584548016</v>
      </c>
      <c r="E119">
        <f t="shared" si="33"/>
        <v>54.812727458556054</v>
      </c>
      <c r="F119">
        <f t="shared" si="35"/>
        <v>117.37771208805668</v>
      </c>
      <c r="G119">
        <f t="shared" si="28"/>
        <v>0.44522868530853627</v>
      </c>
      <c r="H119">
        <f t="shared" si="36"/>
        <v>4.180721148016735</v>
      </c>
      <c r="I119">
        <f t="shared" si="37"/>
        <v>-479.99999774746698</v>
      </c>
      <c r="J119">
        <f t="shared" si="29"/>
        <v>3.8192788144410477</v>
      </c>
      <c r="K119">
        <f t="shared" si="30"/>
        <v>1.7004524853803327</v>
      </c>
      <c r="L119">
        <f t="shared" si="38"/>
        <v>1658879991.2607853</v>
      </c>
      <c r="M119">
        <f t="shared" si="39"/>
        <v>8.7392146587371826</v>
      </c>
    </row>
    <row r="120" spans="2:13" x14ac:dyDescent="0.25">
      <c r="B120">
        <f t="shared" si="32"/>
        <v>2.0071286397934789</v>
      </c>
      <c r="C120">
        <f t="shared" si="31"/>
        <v>115</v>
      </c>
      <c r="D120">
        <f t="shared" si="34"/>
        <v>-25.35709570444196</v>
      </c>
      <c r="E120">
        <f t="shared" si="33"/>
        <v>54.378467222199006</v>
      </c>
      <c r="F120">
        <f t="shared" si="35"/>
        <v>117.15552085439201</v>
      </c>
      <c r="G120">
        <f t="shared" si="28"/>
        <v>0.46630765815499842</v>
      </c>
      <c r="H120">
        <f t="shared" si="36"/>
        <v>4.1965940993571822</v>
      </c>
      <c r="I120">
        <f t="shared" si="37"/>
        <v>-480.0000006381992</v>
      </c>
      <c r="J120">
        <f t="shared" si="29"/>
        <v>3.8034059112794711</v>
      </c>
      <c r="K120">
        <f t="shared" si="30"/>
        <v>1.7735573035016079</v>
      </c>
      <c r="L120">
        <f t="shared" si="38"/>
        <v>1658879991.194299</v>
      </c>
      <c r="M120">
        <f t="shared" si="39"/>
        <v>8.8057010173797607</v>
      </c>
    </row>
    <row r="121" spans="2:13" x14ac:dyDescent="0.25">
      <c r="B121">
        <f t="shared" si="32"/>
        <v>2.0245819323134224</v>
      </c>
      <c r="C121">
        <f t="shared" si="31"/>
        <v>116</v>
      </c>
      <c r="D121">
        <f t="shared" si="34"/>
        <v>-26.30226880734465</v>
      </c>
      <c r="E121">
        <f t="shared" si="33"/>
        <v>53.927642777950012</v>
      </c>
      <c r="F121">
        <f t="shared" si="35"/>
        <v>116.92440777422823</v>
      </c>
      <c r="G121">
        <f t="shared" si="28"/>
        <v>0.48773258856586155</v>
      </c>
      <c r="H121">
        <f t="shared" si="36"/>
        <v>4.2132005148688583</v>
      </c>
      <c r="I121">
        <f t="shared" si="37"/>
        <v>-480.00000320985436</v>
      </c>
      <c r="J121">
        <f t="shared" si="29"/>
        <v>3.7867995386287148</v>
      </c>
      <c r="K121">
        <f t="shared" si="30"/>
        <v>1.8469455413553932</v>
      </c>
      <c r="L121">
        <f t="shared" si="38"/>
        <v>1658879991.1244707</v>
      </c>
      <c r="M121">
        <f t="shared" si="39"/>
        <v>8.8755292892456055</v>
      </c>
    </row>
    <row r="122" spans="2:13" x14ac:dyDescent="0.25">
      <c r="B122">
        <f t="shared" si="32"/>
        <v>2.0420352248333655</v>
      </c>
      <c r="C122">
        <f t="shared" si="31"/>
        <v>117</v>
      </c>
      <c r="D122">
        <f t="shared" si="34"/>
        <v>-27.239429984372801</v>
      </c>
      <c r="E122">
        <f t="shared" si="33"/>
        <v>53.460391451302073</v>
      </c>
      <c r="F122">
        <f t="shared" si="35"/>
        <v>116.68439044772119</v>
      </c>
      <c r="G122">
        <f t="shared" si="28"/>
        <v>0.50952544949442868</v>
      </c>
      <c r="H122">
        <f t="shared" si="36"/>
        <v>4.2305512565534729</v>
      </c>
      <c r="I122">
        <f t="shared" si="37"/>
        <v>-480.00000162335488</v>
      </c>
      <c r="J122">
        <f t="shared" si="29"/>
        <v>3.769448770502442</v>
      </c>
      <c r="K122">
        <f t="shared" si="30"/>
        <v>1.9206300791364781</v>
      </c>
      <c r="L122">
        <f t="shared" si="38"/>
        <v>1658879991.051218</v>
      </c>
      <c r="M122">
        <f t="shared" si="39"/>
        <v>8.9487819671630859</v>
      </c>
    </row>
    <row r="123" spans="2:13" x14ac:dyDescent="0.25">
      <c r="B123">
        <f t="shared" si="32"/>
        <v>2.0594885173533091</v>
      </c>
      <c r="C123">
        <f t="shared" si="31"/>
        <v>118</v>
      </c>
      <c r="D123">
        <f t="shared" si="34"/>
        <v>-28.168293767153454</v>
      </c>
      <c r="E123">
        <f t="shared" si="33"/>
        <v>52.976855571535616</v>
      </c>
      <c r="F123">
        <f t="shared" si="35"/>
        <v>116.43548715311958</v>
      </c>
      <c r="G123">
        <f t="shared" si="28"/>
        <v>0.53170943166147899</v>
      </c>
      <c r="H123">
        <f t="shared" si="36"/>
        <v>4.2486578561162842</v>
      </c>
      <c r="I123">
        <f t="shared" si="37"/>
        <v>-480.00000498331963</v>
      </c>
      <c r="J123">
        <f t="shared" si="29"/>
        <v>3.751342226939042</v>
      </c>
      <c r="K123">
        <f t="shared" si="30"/>
        <v>1.9946240434534648</v>
      </c>
      <c r="L123">
        <f t="shared" si="38"/>
        <v>1658879990.9744532</v>
      </c>
      <c r="M123">
        <f t="shared" si="39"/>
        <v>9.0255467891693115</v>
      </c>
    </row>
    <row r="124" spans="2:13" x14ac:dyDescent="0.25">
      <c r="B124">
        <f t="shared" si="32"/>
        <v>2.0769418098732522</v>
      </c>
      <c r="C124">
        <f t="shared" si="31"/>
        <v>119</v>
      </c>
      <c r="D124">
        <f t="shared" si="34"/>
        <v>-29.088577214780219</v>
      </c>
      <c r="E124">
        <f t="shared" si="33"/>
        <v>52.477182428363754</v>
      </c>
      <c r="F124">
        <f t="shared" si="35"/>
        <v>116.17771684537296</v>
      </c>
      <c r="G124">
        <f t="shared" si="28"/>
        <v>0.55430905145276888</v>
      </c>
      <c r="H124">
        <f t="shared" si="36"/>
        <v>4.2675322017337463</v>
      </c>
      <c r="I124">
        <f t="shared" si="37"/>
        <v>-479.99999797332339</v>
      </c>
      <c r="J124">
        <f t="shared" si="29"/>
        <v>3.7324677644883097</v>
      </c>
      <c r="K124">
        <f t="shared" si="30"/>
        <v>2.0689406661115517</v>
      </c>
      <c r="L124">
        <f t="shared" si="38"/>
        <v>1658879990.8940845</v>
      </c>
      <c r="M124">
        <f t="shared" si="39"/>
        <v>9.1059155464172363</v>
      </c>
    </row>
    <row r="125" spans="2:13" x14ac:dyDescent="0.25">
      <c r="B125">
        <f t="shared" si="32"/>
        <v>2.0943951023931953</v>
      </c>
      <c r="C125">
        <f t="shared" si="31"/>
        <v>120</v>
      </c>
      <c r="D125">
        <f t="shared" si="34"/>
        <v>-29.999999999999986</v>
      </c>
      <c r="E125">
        <f t="shared" si="33"/>
        <v>51.96152422706632</v>
      </c>
      <c r="F125">
        <f t="shared" si="35"/>
        <v>115.91109915468819</v>
      </c>
      <c r="G125">
        <f t="shared" si="28"/>
        <v>0.57735026918962551</v>
      </c>
      <c r="H125">
        <f t="shared" si="36"/>
        <v>4.2871870655154414</v>
      </c>
      <c r="I125">
        <f t="shared" si="37"/>
        <v>-479.99999850167239</v>
      </c>
      <c r="J125">
        <f t="shared" si="29"/>
        <v>3.7128129095124329</v>
      </c>
      <c r="K125">
        <f t="shared" si="30"/>
        <v>2.1435935327577198</v>
      </c>
      <c r="L125">
        <f t="shared" si="38"/>
        <v>1658879990.8100135</v>
      </c>
      <c r="M125">
        <f t="shared" si="39"/>
        <v>9.1899864673614502</v>
      </c>
    </row>
    <row r="126" spans="2:13" x14ac:dyDescent="0.25">
      <c r="B126">
        <f t="shared" si="32"/>
        <v>2.1118483949131388</v>
      </c>
      <c r="C126">
        <f t="shared" si="31"/>
        <v>121</v>
      </c>
      <c r="D126">
        <f t="shared" si="34"/>
        <v>-30.902284494603258</v>
      </c>
      <c r="E126">
        <f t="shared" si="33"/>
        <v>51.430038042126739</v>
      </c>
      <c r="F126">
        <f t="shared" si="35"/>
        <v>115.63565438503477</v>
      </c>
      <c r="G126">
        <f t="shared" si="28"/>
        <v>0.60086061902756049</v>
      </c>
      <c r="H126">
        <f t="shared" si="36"/>
        <v>4.3076356183896394</v>
      </c>
      <c r="I126">
        <f t="shared" si="37"/>
        <v>-480.00000082877773</v>
      </c>
      <c r="J126">
        <f t="shared" si="29"/>
        <v>3.6923643954233216</v>
      </c>
      <c r="K126">
        <f t="shared" si="30"/>
        <v>2.2185963563093813</v>
      </c>
      <c r="L126">
        <f t="shared" si="38"/>
        <v>1658879990.7221377</v>
      </c>
      <c r="M126">
        <f t="shared" si="39"/>
        <v>9.2778623104095459</v>
      </c>
    </row>
    <row r="127" spans="2:13" x14ac:dyDescent="0.25">
      <c r="B127">
        <f t="shared" si="32"/>
        <v>2.1293016874330819</v>
      </c>
      <c r="C127">
        <f t="shared" si="31"/>
        <v>122</v>
      </c>
      <c r="D127">
        <f t="shared" si="34"/>
        <v>-31.795155853992288</v>
      </c>
      <c r="E127">
        <f t="shared" si="33"/>
        <v>50.882885769385567</v>
      </c>
      <c r="F127">
        <f t="shared" si="35"/>
        <v>115.35140351259827</v>
      </c>
      <c r="G127">
        <f t="shared" si="28"/>
        <v>0.62486935190932724</v>
      </c>
      <c r="H127">
        <f t="shared" si="36"/>
        <v>4.3288916724757653</v>
      </c>
      <c r="I127">
        <f t="shared" si="37"/>
        <v>-480.00000082717474</v>
      </c>
      <c r="J127">
        <f t="shared" si="29"/>
        <v>3.6711083413104801</v>
      </c>
      <c r="K127">
        <f t="shared" si="30"/>
        <v>2.2939630900236048</v>
      </c>
      <c r="L127">
        <f t="shared" si="38"/>
        <v>1658879990.6303484</v>
      </c>
      <c r="M127">
        <f t="shared" si="39"/>
        <v>9.3696515560150146</v>
      </c>
    </row>
    <row r="128" spans="2:13" x14ac:dyDescent="0.25">
      <c r="B128">
        <f t="shared" si="32"/>
        <v>2.1467549799530254</v>
      </c>
      <c r="C128">
        <f t="shared" si="31"/>
        <v>123</v>
      </c>
      <c r="D128">
        <f t="shared" si="34"/>
        <v>-32.678342100901624</v>
      </c>
      <c r="E128">
        <f t="shared" si="33"/>
        <v>50.320234076725434</v>
      </c>
      <c r="F128">
        <f t="shared" si="35"/>
        <v>115.05836818418315</v>
      </c>
      <c r="G128">
        <f t="shared" si="28"/>
        <v>0.64940759319751062</v>
      </c>
      <c r="H128">
        <f t="shared" si="36"/>
        <v>4.3509697501854463</v>
      </c>
      <c r="I128">
        <f t="shared" si="37"/>
        <v>-480.00000130120998</v>
      </c>
      <c r="J128">
        <f t="shared" si="29"/>
        <v>3.6490302715013878</v>
      </c>
      <c r="K128">
        <f t="shared" si="30"/>
        <v>2.3697079661205747</v>
      </c>
      <c r="L128">
        <f t="shared" si="38"/>
        <v>1658879990.5345311</v>
      </c>
      <c r="M128">
        <f t="shared" si="39"/>
        <v>9.4654688835144043</v>
      </c>
    </row>
    <row r="129" spans="2:13" x14ac:dyDescent="0.25">
      <c r="B129">
        <f t="shared" si="32"/>
        <v>2.1642082724729685</v>
      </c>
      <c r="C129">
        <f t="shared" si="31"/>
        <v>124</v>
      </c>
      <c r="D129">
        <f t="shared" si="34"/>
        <v>-33.551574208244801</v>
      </c>
      <c r="E129">
        <f t="shared" si="33"/>
        <v>49.742254353302506</v>
      </c>
      <c r="F129">
        <f t="shared" si="35"/>
        <v>114.75657071556427</v>
      </c>
      <c r="G129">
        <f t="shared" si="28"/>
        <v>0.67450851684242641</v>
      </c>
      <c r="H129">
        <f t="shared" si="36"/>
        <v>4.3738849853897026</v>
      </c>
      <c r="I129">
        <f t="shared" si="37"/>
        <v>-479.99999857872763</v>
      </c>
      <c r="J129">
        <f t="shared" si="29"/>
        <v>3.6261149909224235</v>
      </c>
      <c r="K129">
        <f t="shared" si="30"/>
        <v>2.4458454444271722</v>
      </c>
      <c r="L129">
        <f t="shared" si="38"/>
        <v>1658879990.4345651</v>
      </c>
      <c r="M129">
        <f t="shared" si="39"/>
        <v>9.5654349327087402</v>
      </c>
    </row>
    <row r="130" spans="2:13" x14ac:dyDescent="0.25">
      <c r="B130">
        <f t="shared" si="32"/>
        <v>2.1816615649929121</v>
      </c>
      <c r="C130">
        <f t="shared" si="31"/>
        <v>125</v>
      </c>
      <c r="D130">
        <f t="shared" si="34"/>
        <v>-34.414586181062766</v>
      </c>
      <c r="E130">
        <f t="shared" si="33"/>
        <v>49.149122657339504</v>
      </c>
      <c r="F130">
        <f t="shared" si="35"/>
        <v>114.44603408978722</v>
      </c>
      <c r="G130">
        <f t="shared" si="28"/>
        <v>0.70020753820970993</v>
      </c>
      <c r="H130">
        <f t="shared" si="36"/>
        <v>4.3976532963701995</v>
      </c>
      <c r="I130">
        <f t="shared" si="37"/>
        <v>-479.99999904996423</v>
      </c>
      <c r="J130">
        <f t="shared" si="29"/>
        <v>3.6023466877958716</v>
      </c>
      <c r="K130">
        <f t="shared" si="30"/>
        <v>2.5223903060394499</v>
      </c>
      <c r="L130">
        <f t="shared" si="38"/>
        <v>1658879990.3303227</v>
      </c>
      <c r="M130">
        <f t="shared" si="39"/>
        <v>9.6696772575378418</v>
      </c>
    </row>
    <row r="131" spans="2:13" x14ac:dyDescent="0.25">
      <c r="B131">
        <f t="shared" si="32"/>
        <v>2.1991148575128552</v>
      </c>
      <c r="C131">
        <f t="shared" si="31"/>
        <v>126</v>
      </c>
      <c r="D131">
        <f t="shared" si="34"/>
        <v>-35.26711513754838</v>
      </c>
      <c r="E131">
        <f t="shared" si="33"/>
        <v>48.541019662496851</v>
      </c>
      <c r="F131">
        <f t="shared" si="35"/>
        <v>114.12678195541844</v>
      </c>
      <c r="G131">
        <f t="shared" si="28"/>
        <v>0.72654252800536079</v>
      </c>
      <c r="H131">
        <f t="shared" si="36"/>
        <v>4.422291227235756</v>
      </c>
      <c r="I131">
        <f t="shared" si="37"/>
        <v>-479.99999904868349</v>
      </c>
      <c r="J131">
        <f t="shared" si="29"/>
        <v>3.5777087569089692</v>
      </c>
      <c r="K131">
        <f t="shared" si="30"/>
        <v>2.5993575647115592</v>
      </c>
      <c r="L131">
        <f t="shared" si="38"/>
        <v>1658879990.2216702</v>
      </c>
      <c r="M131">
        <f t="shared" si="39"/>
        <v>9.7783298492431641</v>
      </c>
    </row>
    <row r="132" spans="2:13" x14ac:dyDescent="0.25">
      <c r="B132">
        <f t="shared" si="32"/>
        <v>2.2165681500327987</v>
      </c>
      <c r="C132">
        <f t="shared" si="31"/>
        <v>127</v>
      </c>
      <c r="D132">
        <f t="shared" si="34"/>
        <v>-36.108901389122906</v>
      </c>
      <c r="E132">
        <f t="shared" si="33"/>
        <v>47.918130602837564</v>
      </c>
      <c r="F132">
        <f t="shared" si="35"/>
        <v>113.79883862474391</v>
      </c>
      <c r="G132">
        <f t="shared" si="28"/>
        <v>0.75355405010279441</v>
      </c>
      <c r="H132">
        <f t="shared" si="36"/>
        <v>4.4478161135645244</v>
      </c>
      <c r="I132">
        <f t="shared" si="37"/>
        <v>-480.00000024106174</v>
      </c>
      <c r="J132">
        <f t="shared" si="29"/>
        <v>3.5521838904531715</v>
      </c>
      <c r="K132">
        <f t="shared" si="30"/>
        <v>2.6767625573608882</v>
      </c>
      <c r="L132">
        <f t="shared" si="38"/>
        <v>1658879990.1084659</v>
      </c>
      <c r="M132">
        <f t="shared" si="39"/>
        <v>9.8915340900421143</v>
      </c>
    </row>
    <row r="133" spans="2:13" x14ac:dyDescent="0.25">
      <c r="B133">
        <f t="shared" ref="B133:B164" si="40">theta0*C133</f>
        <v>2.2340214425527418</v>
      </c>
      <c r="C133">
        <f t="shared" si="31"/>
        <v>128</v>
      </c>
      <c r="D133">
        <f t="shared" si="34"/>
        <v>-36.939688519539494</v>
      </c>
      <c r="E133">
        <f t="shared" ref="E133:E164" si="41">AKTINA*SIN(B133)</f>
        <v>47.280645216403322</v>
      </c>
      <c r="F133">
        <f t="shared" si="35"/>
        <v>113.46222907191802</v>
      </c>
      <c r="G133">
        <f t="shared" si="28"/>
        <v>0.7812856265067174</v>
      </c>
      <c r="H133">
        <f t="shared" si="36"/>
        <v>4.4742460265676165</v>
      </c>
      <c r="I133">
        <f t="shared" si="37"/>
        <v>-480.0000005871027</v>
      </c>
      <c r="J133">
        <f t="shared" si="29"/>
        <v>3.5257539832174287</v>
      </c>
      <c r="K133">
        <f t="shared" si="30"/>
        <v>2.754620909686583</v>
      </c>
      <c r="L133">
        <f t="shared" si="38"/>
        <v>1658879989.9905612</v>
      </c>
      <c r="M133">
        <f t="shared" si="39"/>
        <v>10.009438753128052</v>
      </c>
    </row>
    <row r="134" spans="2:13" x14ac:dyDescent="0.25">
      <c r="B134">
        <f t="shared" si="40"/>
        <v>2.2514747350726849</v>
      </c>
      <c r="C134">
        <f t="shared" si="31"/>
        <v>129</v>
      </c>
      <c r="D134">
        <f t="shared" ref="D134:D165" si="42">AKTINA*COS(B134)</f>
        <v>-37.759223462990235</v>
      </c>
      <c r="E134">
        <f t="shared" si="41"/>
        <v>46.628757687418258</v>
      </c>
      <c r="F134">
        <f t="shared" ref="F134:F165" si="43">SQRT($D134^2+($E134+AKTINA)^2)</f>
        <v>113.11697893106141</v>
      </c>
      <c r="G134">
        <f t="shared" si="28"/>
        <v>0.8097840331950068</v>
      </c>
      <c r="H134">
        <f t="shared" ref="H134:H165" si="44">SQRT(2*M134/MASS)</f>
        <v>4.5015998751390658</v>
      </c>
      <c r="I134">
        <f t="shared" ref="I134:I165" si="45">($D134*$K134-($E134+AKTINA)*$J134)</f>
        <v>-480.00000229191568</v>
      </c>
      <c r="J134">
        <f t="shared" si="29"/>
        <v>3.4984001630595296</v>
      </c>
      <c r="K134">
        <f t="shared" si="30"/>
        <v>2.8329485937724153</v>
      </c>
      <c r="L134">
        <f t="shared" ref="L134:L165" si="46">-(1/F134^4-1/y0^4)*STATH/4</f>
        <v>1658879989.8677993</v>
      </c>
      <c r="M134">
        <f t="shared" ref="M134:M165" si="47">totener-L134</f>
        <v>10.132200717926025</v>
      </c>
    </row>
    <row r="135" spans="2:13" x14ac:dyDescent="0.25">
      <c r="B135">
        <f t="shared" si="40"/>
        <v>2.2689280275926285</v>
      </c>
      <c r="C135">
        <f t="shared" si="31"/>
        <v>130</v>
      </c>
      <c r="D135">
        <f t="shared" si="42"/>
        <v>-38.56725658119236</v>
      </c>
      <c r="E135">
        <f t="shared" si="41"/>
        <v>45.962666587138678</v>
      </c>
      <c r="F135">
        <f t="shared" si="43"/>
        <v>112.76311449430899</v>
      </c>
      <c r="G135">
        <f t="shared" ref="G135:G184" si="48">-COS($B135)/SIN($B135)</f>
        <v>0.83909963117728004</v>
      </c>
      <c r="H135">
        <f t="shared" si="44"/>
        <v>4.5298973432281606</v>
      </c>
      <c r="I135">
        <f t="shared" si="45"/>
        <v>-480.00000185445089</v>
      </c>
      <c r="J135">
        <f t="shared" ref="J135:J184" si="49">$H135/SQRT(1+$G135^2)</f>
        <v>3.4701026876793546</v>
      </c>
      <c r="K135">
        <f t="shared" ref="K135:K184" si="50">$H135*$G135/SQRT(1+$G135^2)</f>
        <v>2.9117618853790344</v>
      </c>
      <c r="L135">
        <f t="shared" si="46"/>
        <v>1658879989.740015</v>
      </c>
      <c r="M135">
        <f t="shared" si="47"/>
        <v>10.259984970092773</v>
      </c>
    </row>
    <row r="136" spans="2:13" x14ac:dyDescent="0.25">
      <c r="B136">
        <f t="shared" si="40"/>
        <v>2.2863813201125716</v>
      </c>
      <c r="C136">
        <f t="shared" ref="C136:C199" si="51">C135+1</f>
        <v>131</v>
      </c>
      <c r="D136">
        <f t="shared" si="42"/>
        <v>-39.363541739430431</v>
      </c>
      <c r="E136">
        <f t="shared" si="41"/>
        <v>45.282574813366324</v>
      </c>
      <c r="F136">
        <f t="shared" si="43"/>
        <v>112.40066270980772</v>
      </c>
      <c r="G136">
        <f t="shared" si="48"/>
        <v>0.86928673781622634</v>
      </c>
      <c r="H136">
        <f t="shared" si="44"/>
        <v>4.559159035434285</v>
      </c>
      <c r="I136">
        <f t="shared" si="45"/>
        <v>-480.0000022341452</v>
      </c>
      <c r="J136">
        <f t="shared" si="49"/>
        <v>3.4408410018014681</v>
      </c>
      <c r="K136">
        <f t="shared" si="50"/>
        <v>2.9910774498003145</v>
      </c>
      <c r="L136">
        <f t="shared" si="46"/>
        <v>1658879989.6070344</v>
      </c>
      <c r="M136">
        <f t="shared" si="47"/>
        <v>10.39296555519104</v>
      </c>
    </row>
    <row r="137" spans="2:13" x14ac:dyDescent="0.25">
      <c r="B137">
        <f t="shared" si="40"/>
        <v>2.3038346126325151</v>
      </c>
      <c r="C137">
        <f t="shared" si="51"/>
        <v>132</v>
      </c>
      <c r="D137">
        <f t="shared" si="42"/>
        <v>-40.147836381531491</v>
      </c>
      <c r="E137">
        <f t="shared" si="41"/>
        <v>44.588689528643656</v>
      </c>
      <c r="F137">
        <f t="shared" si="43"/>
        <v>112.02965117966421</v>
      </c>
      <c r="G137">
        <f t="shared" si="48"/>
        <v>0.90040404429783993</v>
      </c>
      <c r="H137">
        <f t="shared" si="44"/>
        <v>4.589406405776149</v>
      </c>
      <c r="I137">
        <f t="shared" si="45"/>
        <v>-480.00000169449004</v>
      </c>
      <c r="J137">
        <f t="shared" si="49"/>
        <v>3.4105936224653512</v>
      </c>
      <c r="K137">
        <f t="shared" si="50"/>
        <v>3.0709122911242228</v>
      </c>
      <c r="L137">
        <f t="shared" si="46"/>
        <v>1658879989.4686744</v>
      </c>
      <c r="M137">
        <f t="shared" si="47"/>
        <v>10.531325578689575</v>
      </c>
    </row>
    <row r="138" spans="2:13" x14ac:dyDescent="0.25">
      <c r="B138">
        <f t="shared" si="40"/>
        <v>2.3212879051524582</v>
      </c>
      <c r="C138">
        <f t="shared" si="51"/>
        <v>133</v>
      </c>
      <c r="D138">
        <f t="shared" si="42"/>
        <v>-40.919901603749899</v>
      </c>
      <c r="E138">
        <f t="shared" si="41"/>
        <v>43.881222097150236</v>
      </c>
      <c r="F138">
        <f t="shared" si="43"/>
        <v>111.65010815784295</v>
      </c>
      <c r="G138">
        <f t="shared" si="48"/>
        <v>0.93251508613766143</v>
      </c>
      <c r="H138">
        <f t="shared" si="44"/>
        <v>4.6206618403035886</v>
      </c>
      <c r="I138">
        <f t="shared" si="45"/>
        <v>-479.99999886840408</v>
      </c>
      <c r="J138">
        <f t="shared" si="49"/>
        <v>3.3793381408364787</v>
      </c>
      <c r="K138">
        <f t="shared" si="50"/>
        <v>3.1512837974904135</v>
      </c>
      <c r="L138">
        <f t="shared" si="46"/>
        <v>1658879989.3247421</v>
      </c>
      <c r="M138">
        <f t="shared" si="47"/>
        <v>10.675257921218872</v>
      </c>
    </row>
    <row r="139" spans="2:13" x14ac:dyDescent="0.25">
      <c r="B139">
        <f t="shared" si="40"/>
        <v>2.3387411976724017</v>
      </c>
      <c r="C139">
        <f t="shared" si="51"/>
        <v>134</v>
      </c>
      <c r="D139">
        <f t="shared" si="42"/>
        <v>-41.679502227539842</v>
      </c>
      <c r="E139">
        <f t="shared" si="41"/>
        <v>43.160388020319061</v>
      </c>
      <c r="F139">
        <f t="shared" si="43"/>
        <v>111.26206254801448</v>
      </c>
      <c r="G139">
        <f t="shared" si="48"/>
        <v>0.96568877480707427</v>
      </c>
      <c r="H139">
        <f t="shared" si="44"/>
        <v>4.6529487325408825</v>
      </c>
      <c r="I139">
        <f t="shared" si="45"/>
        <v>-479.99999668756919</v>
      </c>
      <c r="J139">
        <f t="shared" si="49"/>
        <v>3.3470512122519378</v>
      </c>
      <c r="K139">
        <f t="shared" si="50"/>
        <v>3.2322097843761064</v>
      </c>
      <c r="L139">
        <f t="shared" si="46"/>
        <v>1658879989.175034</v>
      </c>
      <c r="M139">
        <f t="shared" si="47"/>
        <v>10.824965953826904</v>
      </c>
    </row>
    <row r="140" spans="2:13" x14ac:dyDescent="0.25">
      <c r="B140">
        <f t="shared" si="40"/>
        <v>2.3561944901923448</v>
      </c>
      <c r="C140">
        <f t="shared" si="51"/>
        <v>135</v>
      </c>
      <c r="D140">
        <f t="shared" si="42"/>
        <v>-42.426406871192846</v>
      </c>
      <c r="E140">
        <f t="shared" si="41"/>
        <v>42.426406871192853</v>
      </c>
      <c r="F140">
        <f t="shared" si="43"/>
        <v>110.86554390135441</v>
      </c>
      <c r="G140">
        <f t="shared" si="48"/>
        <v>0.99999999999999989</v>
      </c>
      <c r="H140">
        <f t="shared" si="44"/>
        <v>4.6862915007106167</v>
      </c>
      <c r="I140">
        <f t="shared" si="45"/>
        <v>-479.99999996879853</v>
      </c>
      <c r="J140">
        <f t="shared" si="49"/>
        <v>3.3137084987693597</v>
      </c>
      <c r="K140">
        <f t="shared" si="50"/>
        <v>3.3137084987693592</v>
      </c>
      <c r="L140">
        <f t="shared" si="46"/>
        <v>1658879989.019336</v>
      </c>
      <c r="M140">
        <f t="shared" si="47"/>
        <v>10.980664014816284</v>
      </c>
    </row>
    <row r="141" spans="2:13" x14ac:dyDescent="0.25">
      <c r="B141">
        <f t="shared" si="40"/>
        <v>2.3736477827122884</v>
      </c>
      <c r="C141">
        <f t="shared" si="51"/>
        <v>136</v>
      </c>
      <c r="D141">
        <f t="shared" si="42"/>
        <v>-43.160388020319068</v>
      </c>
      <c r="E141">
        <f t="shared" si="41"/>
        <v>41.679502227539828</v>
      </c>
      <c r="F141">
        <f t="shared" si="43"/>
        <v>110.46058241429283</v>
      </c>
      <c r="G141">
        <f t="shared" si="48"/>
        <v>1.0355303137905698</v>
      </c>
      <c r="H141">
        <f t="shared" si="44"/>
        <v>4.7207154986811615</v>
      </c>
      <c r="I141">
        <f t="shared" si="45"/>
        <v>-480.00000206373295</v>
      </c>
      <c r="J141">
        <f t="shared" si="49"/>
        <v>3.2792845357143876</v>
      </c>
      <c r="K141">
        <f t="shared" si="50"/>
        <v>3.3957985442768832</v>
      </c>
      <c r="L141">
        <f t="shared" si="46"/>
        <v>1658879988.8574226</v>
      </c>
      <c r="M141">
        <f t="shared" si="47"/>
        <v>11.142577409744263</v>
      </c>
    </row>
    <row r="142" spans="2:13" x14ac:dyDescent="0.25">
      <c r="B142">
        <f t="shared" si="40"/>
        <v>2.3911010752322315</v>
      </c>
      <c r="C142">
        <f t="shared" si="51"/>
        <v>137</v>
      </c>
      <c r="D142">
        <f t="shared" si="42"/>
        <v>-43.881222097150228</v>
      </c>
      <c r="E142">
        <f t="shared" si="41"/>
        <v>40.919901603749913</v>
      </c>
      <c r="F142">
        <f t="shared" si="43"/>
        <v>110.04720892621488</v>
      </c>
      <c r="G142">
        <f t="shared" si="48"/>
        <v>1.0723687100246824</v>
      </c>
      <c r="H142">
        <f t="shared" si="44"/>
        <v>4.7562472269498786</v>
      </c>
      <c r="I142">
        <f t="shared" si="45"/>
        <v>-480.0000021468901</v>
      </c>
      <c r="J142">
        <f t="shared" si="49"/>
        <v>3.2437528088316236</v>
      </c>
      <c r="K142">
        <f t="shared" si="50"/>
        <v>3.4784990152457089</v>
      </c>
      <c r="L142">
        <f t="shared" si="46"/>
        <v>1658879988.6890562</v>
      </c>
      <c r="M142">
        <f t="shared" si="47"/>
        <v>11.310943841934204</v>
      </c>
    </row>
    <row r="143" spans="2:13" x14ac:dyDescent="0.25">
      <c r="B143">
        <f t="shared" si="40"/>
        <v>2.4085543677521746</v>
      </c>
      <c r="C143">
        <f t="shared" si="51"/>
        <v>138</v>
      </c>
      <c r="D143">
        <f t="shared" si="42"/>
        <v>-44.588689528643641</v>
      </c>
      <c r="E143">
        <f t="shared" si="41"/>
        <v>40.147836381531498</v>
      </c>
      <c r="F143">
        <f t="shared" si="43"/>
        <v>109.62545491711211</v>
      </c>
      <c r="G143">
        <f t="shared" si="48"/>
        <v>1.1106125148291923</v>
      </c>
      <c r="H143">
        <f t="shared" si="44"/>
        <v>4.7929143304074913</v>
      </c>
      <c r="I143">
        <f t="shared" si="45"/>
        <v>-480.00000015234696</v>
      </c>
      <c r="J143">
        <f t="shared" si="49"/>
        <v>3.2070856721316261</v>
      </c>
      <c r="K143">
        <f t="shared" si="50"/>
        <v>3.5618294835987756</v>
      </c>
      <c r="L143">
        <f t="shared" si="46"/>
        <v>1658879988.5139861</v>
      </c>
      <c r="M143">
        <f t="shared" si="47"/>
        <v>11.486013889312744</v>
      </c>
    </row>
    <row r="144" spans="2:13" x14ac:dyDescent="0.25">
      <c r="B144">
        <f t="shared" si="40"/>
        <v>2.4260076602721181</v>
      </c>
      <c r="C144">
        <f t="shared" si="51"/>
        <v>139</v>
      </c>
      <c r="D144">
        <f t="shared" si="42"/>
        <v>-45.282574813366324</v>
      </c>
      <c r="E144">
        <f t="shared" si="41"/>
        <v>39.363541739430438</v>
      </c>
      <c r="F144">
        <f t="shared" si="43"/>
        <v>109.1953525051852</v>
      </c>
      <c r="G144">
        <f t="shared" si="48"/>
        <v>1.1503684072210096</v>
      </c>
      <c r="H144">
        <f t="shared" si="44"/>
        <v>4.8307456894529457</v>
      </c>
      <c r="I144">
        <f t="shared" si="45"/>
        <v>-480.00000094653143</v>
      </c>
      <c r="J144">
        <f t="shared" si="49"/>
        <v>3.1692543263225779</v>
      </c>
      <c r="K144">
        <f t="shared" si="50"/>
        <v>3.6458100514499976</v>
      </c>
      <c r="L144">
        <f t="shared" si="46"/>
        <v>1658879988.331948</v>
      </c>
      <c r="M144">
        <f t="shared" si="47"/>
        <v>11.668051958084106</v>
      </c>
    </row>
    <row r="145" spans="2:13" x14ac:dyDescent="0.25">
      <c r="B145">
        <f t="shared" si="40"/>
        <v>2.4434609527920612</v>
      </c>
      <c r="C145">
        <f t="shared" si="51"/>
        <v>140</v>
      </c>
      <c r="D145">
        <f t="shared" si="42"/>
        <v>-45.962666587138671</v>
      </c>
      <c r="E145">
        <f t="shared" si="41"/>
        <v>38.567256581192368</v>
      </c>
      <c r="F145">
        <f t="shared" si="43"/>
        <v>108.756934444398</v>
      </c>
      <c r="G145">
        <f t="shared" si="48"/>
        <v>1.1917535925942095</v>
      </c>
      <c r="H145">
        <f t="shared" si="44"/>
        <v>4.8697713542113412</v>
      </c>
      <c r="I145">
        <f t="shared" si="45"/>
        <v>-480.00000256228992</v>
      </c>
      <c r="J145">
        <f t="shared" si="49"/>
        <v>3.1302286884934905</v>
      </c>
      <c r="K145">
        <f t="shared" si="50"/>
        <v>3.7304612851535781</v>
      </c>
      <c r="L145">
        <f t="shared" si="46"/>
        <v>1658879988.1426635</v>
      </c>
      <c r="M145">
        <f t="shared" si="47"/>
        <v>11.857336521148682</v>
      </c>
    </row>
    <row r="146" spans="2:13" x14ac:dyDescent="0.25">
      <c r="B146">
        <f t="shared" si="40"/>
        <v>2.4609142453120048</v>
      </c>
      <c r="C146">
        <f t="shared" si="51"/>
        <v>141</v>
      </c>
      <c r="D146">
        <f t="shared" si="42"/>
        <v>-46.628757687418258</v>
      </c>
      <c r="E146">
        <f t="shared" si="41"/>
        <v>37.759223462990242</v>
      </c>
      <c r="F146">
        <f t="shared" si="43"/>
        <v>108.31023412198326</v>
      </c>
      <c r="G146">
        <f t="shared" si="48"/>
        <v>1.2348971565350515</v>
      </c>
      <c r="H146">
        <f t="shared" si="44"/>
        <v>4.9100226700486678</v>
      </c>
      <c r="I146">
        <f t="shared" si="45"/>
        <v>-480.00000340963572</v>
      </c>
      <c r="J146">
        <f t="shared" si="49"/>
        <v>3.0899773867785942</v>
      </c>
      <c r="K146">
        <f t="shared" si="50"/>
        <v>3.815804288690495</v>
      </c>
      <c r="L146">
        <f t="shared" si="46"/>
        <v>1658879987.9458387</v>
      </c>
      <c r="M146">
        <f t="shared" si="47"/>
        <v>12.054161310195923</v>
      </c>
    </row>
    <row r="147" spans="2:13" x14ac:dyDescent="0.25">
      <c r="B147">
        <f t="shared" si="40"/>
        <v>2.4783675378319479</v>
      </c>
      <c r="C147">
        <f t="shared" si="51"/>
        <v>142</v>
      </c>
      <c r="D147">
        <f t="shared" si="42"/>
        <v>-47.280645216403315</v>
      </c>
      <c r="E147">
        <f t="shared" si="41"/>
        <v>36.939688519539501</v>
      </c>
      <c r="F147">
        <f t="shared" si="43"/>
        <v>107.85528555590004</v>
      </c>
      <c r="G147">
        <f t="shared" si="48"/>
        <v>1.2799416321930783</v>
      </c>
      <c r="H147">
        <f t="shared" si="44"/>
        <v>4.951532342493314</v>
      </c>
      <c r="I147">
        <f t="shared" si="45"/>
        <v>-480.00000297572763</v>
      </c>
      <c r="J147">
        <f t="shared" si="49"/>
        <v>3.0484677071021471</v>
      </c>
      <c r="K147">
        <f t="shared" si="50"/>
        <v>3.9018607327162131</v>
      </c>
      <c r="L147">
        <f t="shared" si="46"/>
        <v>1658879987.7411637</v>
      </c>
      <c r="M147">
        <f t="shared" si="47"/>
        <v>12.258836269378662</v>
      </c>
    </row>
    <row r="148" spans="2:13" x14ac:dyDescent="0.25">
      <c r="B148">
        <f t="shared" si="40"/>
        <v>2.4958208303518914</v>
      </c>
      <c r="C148">
        <f t="shared" si="51"/>
        <v>143</v>
      </c>
      <c r="D148">
        <f t="shared" si="42"/>
        <v>-47.918130602837579</v>
      </c>
      <c r="E148">
        <f t="shared" si="41"/>
        <v>36.108901389122892</v>
      </c>
      <c r="F148">
        <f t="shared" si="43"/>
        <v>107.39212339224299</v>
      </c>
      <c r="G148">
        <f t="shared" si="48"/>
        <v>1.3270448216204105</v>
      </c>
      <c r="H148">
        <f t="shared" si="44"/>
        <v>4.9943344919993953</v>
      </c>
      <c r="I148">
        <f t="shared" si="45"/>
        <v>-480.00000119586514</v>
      </c>
      <c r="J148">
        <f t="shared" si="49"/>
        <v>3.0056655279316891</v>
      </c>
      <c r="K148">
        <f t="shared" si="50"/>
        <v>3.9886528743647252</v>
      </c>
      <c r="L148">
        <f t="shared" si="46"/>
        <v>1658879987.5283115</v>
      </c>
      <c r="M148">
        <f t="shared" si="47"/>
        <v>12.471688508987427</v>
      </c>
    </row>
    <row r="149" spans="2:13" x14ac:dyDescent="0.25">
      <c r="B149">
        <f t="shared" si="40"/>
        <v>2.5132741228718345</v>
      </c>
      <c r="C149">
        <f t="shared" si="51"/>
        <v>144</v>
      </c>
      <c r="D149">
        <f t="shared" si="42"/>
        <v>-48.541019662496844</v>
      </c>
      <c r="E149">
        <f t="shared" si="41"/>
        <v>35.267115137548394</v>
      </c>
      <c r="F149">
        <f t="shared" si="43"/>
        <v>106.92078290260415</v>
      </c>
      <c r="G149">
        <f t="shared" si="48"/>
        <v>1.3763819204711731</v>
      </c>
      <c r="H149">
        <f t="shared" si="44"/>
        <v>5.0384647458414022</v>
      </c>
      <c r="I149">
        <f t="shared" si="45"/>
        <v>-480.00000105855133</v>
      </c>
      <c r="J149">
        <f t="shared" si="49"/>
        <v>2.9615352718011208</v>
      </c>
      <c r="K149">
        <f t="shared" si="50"/>
        <v>4.0762036049447437</v>
      </c>
      <c r="L149">
        <f t="shared" si="46"/>
        <v>1658879987.3069365</v>
      </c>
      <c r="M149">
        <f t="shared" si="47"/>
        <v>12.693063497543335</v>
      </c>
    </row>
    <row r="150" spans="2:13" x14ac:dyDescent="0.25">
      <c r="B150">
        <f t="shared" si="40"/>
        <v>2.530727415391778</v>
      </c>
      <c r="C150">
        <f t="shared" si="51"/>
        <v>145</v>
      </c>
      <c r="D150">
        <f t="shared" si="42"/>
        <v>-49.149122657339518</v>
      </c>
      <c r="E150">
        <f t="shared" si="41"/>
        <v>34.414586181062759</v>
      </c>
      <c r="F150">
        <f t="shared" si="43"/>
        <v>106.44129998138661</v>
      </c>
      <c r="G150">
        <f t="shared" si="48"/>
        <v>1.4281480067421151</v>
      </c>
      <c r="H150">
        <f t="shared" si="44"/>
        <v>5.0839602234977868</v>
      </c>
      <c r="I150">
        <f t="shared" si="45"/>
        <v>-480.00000066252687</v>
      </c>
      <c r="J150">
        <f t="shared" si="49"/>
        <v>2.9160397875443276</v>
      </c>
      <c r="K150">
        <f t="shared" si="50"/>
        <v>4.1645364101621318</v>
      </c>
      <c r="L150">
        <f t="shared" si="46"/>
        <v>1658879987.0766742</v>
      </c>
      <c r="M150">
        <f t="shared" si="47"/>
        <v>12.923325777053833</v>
      </c>
    </row>
    <row r="151" spans="2:13" x14ac:dyDescent="0.25">
      <c r="B151">
        <f t="shared" si="40"/>
        <v>2.5481807079117211</v>
      </c>
      <c r="C151">
        <f t="shared" si="51"/>
        <v>146</v>
      </c>
      <c r="D151">
        <f t="shared" si="42"/>
        <v>-49.742254353302499</v>
      </c>
      <c r="E151">
        <f t="shared" si="41"/>
        <v>33.551574208244816</v>
      </c>
      <c r="F151">
        <f t="shared" si="43"/>
        <v>105.95371114307123</v>
      </c>
      <c r="G151">
        <f t="shared" si="48"/>
        <v>1.4825609685127399</v>
      </c>
      <c r="H151">
        <f t="shared" si="44"/>
        <v>5.1308596538054267</v>
      </c>
      <c r="I151">
        <f t="shared" si="45"/>
        <v>-479.99999765506766</v>
      </c>
      <c r="J151">
        <f t="shared" si="49"/>
        <v>2.8691403071123678</v>
      </c>
      <c r="K151">
        <f t="shared" si="50"/>
        <v>4.2536754325114519</v>
      </c>
      <c r="L151">
        <f t="shared" si="46"/>
        <v>1658879986.8371396</v>
      </c>
      <c r="M151">
        <f t="shared" si="47"/>
        <v>13.16286039352417</v>
      </c>
    </row>
    <row r="152" spans="2:13" x14ac:dyDescent="0.25">
      <c r="B152">
        <f t="shared" si="40"/>
        <v>2.5656340004316642</v>
      </c>
      <c r="C152">
        <f t="shared" si="51"/>
        <v>147</v>
      </c>
      <c r="D152">
        <f t="shared" si="42"/>
        <v>-50.320234076725434</v>
      </c>
      <c r="E152">
        <f t="shared" si="41"/>
        <v>32.678342100901638</v>
      </c>
      <c r="F152">
        <f t="shared" si="43"/>
        <v>105.45805351943585</v>
      </c>
      <c r="G152">
        <f t="shared" si="48"/>
        <v>1.539864963814582</v>
      </c>
      <c r="H152">
        <f t="shared" si="44"/>
        <v>5.1792035689488074</v>
      </c>
      <c r="I152">
        <f t="shared" si="45"/>
        <v>-480.00000017324828</v>
      </c>
      <c r="J152">
        <f t="shared" si="49"/>
        <v>2.8207964339386637</v>
      </c>
      <c r="K152">
        <f t="shared" si="50"/>
        <v>4.3436455986752627</v>
      </c>
      <c r="L152">
        <f t="shared" si="46"/>
        <v>1658879986.5879252</v>
      </c>
      <c r="M152">
        <f t="shared" si="47"/>
        <v>13.41207480430603</v>
      </c>
    </row>
    <row r="153" spans="2:13" x14ac:dyDescent="0.25">
      <c r="B153">
        <f t="shared" si="40"/>
        <v>2.5830872929516078</v>
      </c>
      <c r="C153">
        <f t="shared" si="51"/>
        <v>148</v>
      </c>
      <c r="D153">
        <f t="shared" si="42"/>
        <v>-50.88288576938556</v>
      </c>
      <c r="E153">
        <f t="shared" si="41"/>
        <v>31.795155853992295</v>
      </c>
      <c r="F153">
        <f t="shared" si="43"/>
        <v>104.95436485672751</v>
      </c>
      <c r="G153">
        <f t="shared" si="48"/>
        <v>1.6003345290410504</v>
      </c>
      <c r="H153">
        <f t="shared" si="44"/>
        <v>5.2290341131221423</v>
      </c>
      <c r="I153">
        <f t="shared" si="45"/>
        <v>-480.0000013798894</v>
      </c>
      <c r="J153">
        <f t="shared" si="49"/>
        <v>2.7709659098760149</v>
      </c>
      <c r="K153">
        <f t="shared" si="50"/>
        <v>4.4344724243702371</v>
      </c>
      <c r="L153">
        <f t="shared" si="46"/>
        <v>1658879986.3286011</v>
      </c>
      <c r="M153">
        <f t="shared" si="47"/>
        <v>13.671398878097534</v>
      </c>
    </row>
    <row r="154" spans="2:13" x14ac:dyDescent="0.25">
      <c r="B154">
        <f t="shared" si="40"/>
        <v>2.6005405854715509</v>
      </c>
      <c r="C154">
        <f t="shared" si="51"/>
        <v>149</v>
      </c>
      <c r="D154">
        <f t="shared" si="42"/>
        <v>-51.430038042126732</v>
      </c>
      <c r="E154">
        <f t="shared" si="41"/>
        <v>30.902284494603261</v>
      </c>
      <c r="F154">
        <f t="shared" si="43"/>
        <v>104.44268351278797</v>
      </c>
      <c r="G154">
        <f t="shared" si="48"/>
        <v>1.6642794823505171</v>
      </c>
      <c r="H154">
        <f t="shared" si="44"/>
        <v>5.2803953483707273</v>
      </c>
      <c r="I154">
        <f t="shared" si="45"/>
        <v>-480.00000020157563</v>
      </c>
      <c r="J154">
        <f t="shared" si="49"/>
        <v>2.7196046549888653</v>
      </c>
      <c r="K154">
        <f t="shared" si="50"/>
        <v>4.5261822274029262</v>
      </c>
      <c r="L154">
        <f t="shared" si="46"/>
        <v>1658879986.0587125</v>
      </c>
      <c r="M154">
        <f t="shared" si="47"/>
        <v>13.941287517547607</v>
      </c>
    </row>
    <row r="155" spans="2:13" x14ac:dyDescent="0.25">
      <c r="B155">
        <f t="shared" si="40"/>
        <v>2.6179938779914944</v>
      </c>
      <c r="C155">
        <f t="shared" si="51"/>
        <v>150</v>
      </c>
      <c r="D155">
        <f t="shared" si="42"/>
        <v>-51.96152422706632</v>
      </c>
      <c r="E155">
        <f t="shared" si="41"/>
        <v>29.999999999999996</v>
      </c>
      <c r="F155">
        <f t="shared" si="43"/>
        <v>103.92304845413264</v>
      </c>
      <c r="G155">
        <f t="shared" si="48"/>
        <v>1.7320508075688776</v>
      </c>
      <c r="H155">
        <f t="shared" si="44"/>
        <v>5.3333333532015486</v>
      </c>
      <c r="I155">
        <f t="shared" si="45"/>
        <v>-480.00000178813934</v>
      </c>
      <c r="J155">
        <f t="shared" si="49"/>
        <v>2.6666666766007738</v>
      </c>
      <c r="K155">
        <f t="shared" si="50"/>
        <v>4.6188021707233853</v>
      </c>
      <c r="L155">
        <f t="shared" si="46"/>
        <v>1658879985.7777777</v>
      </c>
      <c r="M155">
        <f t="shared" si="47"/>
        <v>14.222222328186035</v>
      </c>
    </row>
    <row r="156" spans="2:13" x14ac:dyDescent="0.25">
      <c r="B156">
        <f t="shared" si="40"/>
        <v>2.6354471705114375</v>
      </c>
      <c r="C156">
        <f t="shared" si="51"/>
        <v>151</v>
      </c>
      <c r="D156">
        <f t="shared" si="42"/>
        <v>-52.477182428363747</v>
      </c>
      <c r="E156">
        <f t="shared" si="41"/>
        <v>29.08857721478023</v>
      </c>
      <c r="F156">
        <f t="shared" si="43"/>
        <v>103.3954992529831</v>
      </c>
      <c r="G156">
        <f t="shared" si="48"/>
        <v>1.8040477552714234</v>
      </c>
      <c r="H156">
        <f t="shared" si="44"/>
        <v>5.3878961262591538</v>
      </c>
      <c r="I156">
        <f t="shared" si="45"/>
        <v>-480.0000000694539</v>
      </c>
      <c r="J156">
        <f t="shared" si="49"/>
        <v>2.6121038748984113</v>
      </c>
      <c r="K156">
        <f t="shared" si="50"/>
        <v>4.7123601320462658</v>
      </c>
      <c r="L156">
        <f t="shared" si="46"/>
        <v>1658879985.4852877</v>
      </c>
      <c r="M156">
        <f t="shared" si="47"/>
        <v>14.514712333679199</v>
      </c>
    </row>
    <row r="157" spans="2:13" x14ac:dyDescent="0.25">
      <c r="B157">
        <f t="shared" si="40"/>
        <v>2.6529004630313811</v>
      </c>
      <c r="C157">
        <f t="shared" si="51"/>
        <v>152</v>
      </c>
      <c r="D157">
        <f t="shared" si="42"/>
        <v>-52.976855571535623</v>
      </c>
      <c r="E157">
        <f t="shared" si="41"/>
        <v>28.168293767153443</v>
      </c>
      <c r="F157">
        <f t="shared" si="43"/>
        <v>102.86007608425346</v>
      </c>
      <c r="G157">
        <f t="shared" si="48"/>
        <v>1.8807264653463325</v>
      </c>
      <c r="H157">
        <f t="shared" si="44"/>
        <v>5.4441339210698345</v>
      </c>
      <c r="I157">
        <f t="shared" si="45"/>
        <v>-479.99999886061028</v>
      </c>
      <c r="J157">
        <f t="shared" si="49"/>
        <v>2.5558660599403344</v>
      </c>
      <c r="K157">
        <f t="shared" si="50"/>
        <v>4.8068849408102432</v>
      </c>
      <c r="L157">
        <f t="shared" si="46"/>
        <v>1658879985.1807029</v>
      </c>
      <c r="M157">
        <f t="shared" si="47"/>
        <v>14.819297075271606</v>
      </c>
    </row>
    <row r="158" spans="2:13" x14ac:dyDescent="0.25">
      <c r="B158">
        <f t="shared" si="40"/>
        <v>2.6703537555513241</v>
      </c>
      <c r="C158">
        <f t="shared" si="51"/>
        <v>153</v>
      </c>
      <c r="D158">
        <f t="shared" si="42"/>
        <v>-53.460391451302065</v>
      </c>
      <c r="E158">
        <f t="shared" si="41"/>
        <v>27.239429984372812</v>
      </c>
      <c r="F158">
        <f t="shared" si="43"/>
        <v>102.31681972249106</v>
      </c>
      <c r="G158">
        <f t="shared" si="48"/>
        <v>1.9626105055051501</v>
      </c>
      <c r="H158">
        <f t="shared" si="44"/>
        <v>5.5020992001015001</v>
      </c>
      <c r="I158">
        <f t="shared" si="45"/>
        <v>-479.99999793432852</v>
      </c>
      <c r="J158">
        <f t="shared" si="49"/>
        <v>2.4979007654706415</v>
      </c>
      <c r="K158">
        <f t="shared" si="50"/>
        <v>4.902406284022037</v>
      </c>
      <c r="L158">
        <f t="shared" si="46"/>
        <v>1658879984.8634522</v>
      </c>
      <c r="M158">
        <f t="shared" si="47"/>
        <v>15.136547803878784</v>
      </c>
    </row>
    <row r="159" spans="2:13" x14ac:dyDescent="0.25">
      <c r="B159">
        <f t="shared" si="40"/>
        <v>2.6878070480712677</v>
      </c>
      <c r="C159">
        <f t="shared" si="51"/>
        <v>154</v>
      </c>
      <c r="D159">
        <f t="shared" si="42"/>
        <v>-53.92764277795002</v>
      </c>
      <c r="E159">
        <f t="shared" si="41"/>
        <v>26.302268807344639</v>
      </c>
      <c r="F159">
        <f t="shared" si="43"/>
        <v>101.76577153877111</v>
      </c>
      <c r="G159">
        <f t="shared" si="48"/>
        <v>2.0503038415792969</v>
      </c>
      <c r="H159">
        <f t="shared" si="44"/>
        <v>5.5618468340456211</v>
      </c>
      <c r="I159">
        <f t="shared" si="45"/>
        <v>-480.00000053708391</v>
      </c>
      <c r="J159">
        <f t="shared" si="49"/>
        <v>2.4381531749057777</v>
      </c>
      <c r="K159">
        <f t="shared" si="50"/>
        <v>4.9989548208680761</v>
      </c>
      <c r="L159">
        <f t="shared" si="46"/>
        <v>1658879984.5329299</v>
      </c>
      <c r="M159">
        <f t="shared" si="47"/>
        <v>15.46707010269165</v>
      </c>
    </row>
    <row r="160" spans="2:13" x14ac:dyDescent="0.25">
      <c r="B160">
        <f t="shared" si="40"/>
        <v>2.7052603405912108</v>
      </c>
      <c r="C160">
        <f t="shared" si="51"/>
        <v>155</v>
      </c>
      <c r="D160">
        <f t="shared" si="42"/>
        <v>-54.378467222198999</v>
      </c>
      <c r="E160">
        <f t="shared" si="41"/>
        <v>25.357095704441971</v>
      </c>
      <c r="F160">
        <f t="shared" si="43"/>
        <v>101.20697349754629</v>
      </c>
      <c r="G160">
        <f t="shared" si="48"/>
        <v>2.1445069205095582</v>
      </c>
      <c r="H160">
        <f t="shared" si="44"/>
        <v>5.6234340607297932</v>
      </c>
      <c r="I160">
        <f t="shared" si="45"/>
        <v>-479.99999930933166</v>
      </c>
      <c r="J160">
        <f t="shared" si="49"/>
        <v>2.3765659277590685</v>
      </c>
      <c r="K160">
        <f t="shared" si="50"/>
        <v>5.0965620791265405</v>
      </c>
      <c r="L160">
        <f t="shared" si="46"/>
        <v>1658879984.1884947</v>
      </c>
      <c r="M160">
        <f t="shared" si="47"/>
        <v>15.811505317687988</v>
      </c>
    </row>
    <row r="161" spans="2:25" x14ac:dyDescent="0.25">
      <c r="B161">
        <f t="shared" si="40"/>
        <v>2.7227136331111539</v>
      </c>
      <c r="C161">
        <f t="shared" si="51"/>
        <v>156</v>
      </c>
      <c r="D161">
        <f t="shared" si="42"/>
        <v>-54.812727458556047</v>
      </c>
      <c r="E161">
        <f t="shared" si="41"/>
        <v>24.404198584548027</v>
      </c>
      <c r="F161">
        <f t="shared" si="43"/>
        <v>100.64046815345088</v>
      </c>
      <c r="G161">
        <f t="shared" si="48"/>
        <v>2.2460367739042146</v>
      </c>
      <c r="H161">
        <f t="shared" si="44"/>
        <v>5.6869208910883033</v>
      </c>
      <c r="I161">
        <f t="shared" si="45"/>
        <v>-480.00000022603194</v>
      </c>
      <c r="J161">
        <f t="shared" si="49"/>
        <v>2.3130791126788961</v>
      </c>
      <c r="K161">
        <f t="shared" si="50"/>
        <v>5.1952607480265307</v>
      </c>
      <c r="L161">
        <f t="shared" si="46"/>
        <v>1658879983.8294654</v>
      </c>
      <c r="M161">
        <f t="shared" si="47"/>
        <v>16.170534610748291</v>
      </c>
      <c r="Y161">
        <v>10</v>
      </c>
    </row>
    <row r="162" spans="2:25" x14ac:dyDescent="0.25">
      <c r="B162">
        <f t="shared" si="40"/>
        <v>2.7401669256310974</v>
      </c>
      <c r="C162">
        <f t="shared" si="51"/>
        <v>157</v>
      </c>
      <c r="D162">
        <f t="shared" si="42"/>
        <v>-55.230291207146422</v>
      </c>
      <c r="E162">
        <f t="shared" si="41"/>
        <v>23.443867709356425</v>
      </c>
      <c r="F162">
        <f t="shared" si="43"/>
        <v>100.06629864806018</v>
      </c>
      <c r="G162">
        <f t="shared" si="48"/>
        <v>2.3558523658237527</v>
      </c>
      <c r="H162">
        <f t="shared" si="44"/>
        <v>5.7523699727588209</v>
      </c>
      <c r="I162">
        <f t="shared" si="45"/>
        <v>-479.99999902216132</v>
      </c>
      <c r="J162">
        <f t="shared" si="49"/>
        <v>2.2476300109438672</v>
      </c>
      <c r="K162">
        <f t="shared" si="50"/>
        <v>5.2950844787785769</v>
      </c>
      <c r="L162">
        <f t="shared" si="46"/>
        <v>1658879983.4551198</v>
      </c>
      <c r="M162">
        <f t="shared" si="47"/>
        <v>16.544880151748657</v>
      </c>
    </row>
    <row r="163" spans="2:25" x14ac:dyDescent="0.25">
      <c r="B163">
        <f t="shared" si="40"/>
        <v>2.7576202181510405</v>
      </c>
      <c r="C163">
        <f t="shared" si="51"/>
        <v>158</v>
      </c>
      <c r="D163">
        <f t="shared" si="42"/>
        <v>-55.631031274007242</v>
      </c>
      <c r="E163">
        <f t="shared" si="41"/>
        <v>22.476395604954735</v>
      </c>
      <c r="F163">
        <f t="shared" si="43"/>
        <v>99.484508706605013</v>
      </c>
      <c r="G163">
        <f t="shared" si="48"/>
        <v>2.4750868534162942</v>
      </c>
      <c r="H163">
        <f t="shared" si="44"/>
        <v>5.8198469756678683</v>
      </c>
      <c r="I163">
        <f t="shared" si="45"/>
        <v>-480.0000015254825</v>
      </c>
      <c r="J163">
        <f t="shared" si="49"/>
        <v>2.1801530497568398</v>
      </c>
      <c r="K163">
        <f t="shared" si="50"/>
        <v>5.3960681518885938</v>
      </c>
      <c r="L163">
        <f t="shared" si="46"/>
        <v>1658879983.0646906</v>
      </c>
      <c r="M163">
        <f t="shared" si="47"/>
        <v>16.935309410095215</v>
      </c>
    </row>
    <row r="164" spans="2:25" x14ac:dyDescent="0.25">
      <c r="B164">
        <f t="shared" si="40"/>
        <v>2.7750735106709841</v>
      </c>
      <c r="C164">
        <f t="shared" si="51"/>
        <v>159</v>
      </c>
      <c r="D164">
        <f t="shared" si="42"/>
        <v>-56.014825589832107</v>
      </c>
      <c r="E164">
        <f t="shared" si="41"/>
        <v>21.502076972718012</v>
      </c>
      <c r="F164">
        <f t="shared" si="43"/>
        <v>98.895142634641886</v>
      </c>
      <c r="G164">
        <f t="shared" si="48"/>
        <v>2.6050890646938019</v>
      </c>
      <c r="H164">
        <f t="shared" si="44"/>
        <v>5.8894204848446972</v>
      </c>
      <c r="I164">
        <f t="shared" si="45"/>
        <v>-480.00000168051474</v>
      </c>
      <c r="J164">
        <f t="shared" si="49"/>
        <v>2.1105795431638819</v>
      </c>
      <c r="K164">
        <f t="shared" si="50"/>
        <v>5.4982476880626692</v>
      </c>
      <c r="L164">
        <f t="shared" si="46"/>
        <v>1658879982.6573632</v>
      </c>
      <c r="M164">
        <f t="shared" si="47"/>
        <v>17.342636823654175</v>
      </c>
    </row>
    <row r="165" spans="2:25" x14ac:dyDescent="0.25">
      <c r="B165">
        <f t="shared" ref="B165:B184" si="52">theta0*C165</f>
        <v>2.7925268031909272</v>
      </c>
      <c r="C165">
        <f t="shared" si="51"/>
        <v>160</v>
      </c>
      <c r="D165">
        <f t="shared" si="42"/>
        <v>-56.381557247154497</v>
      </c>
      <c r="E165">
        <f t="shared" ref="E165:E184" si="53">AKTINA*SIN(B165)</f>
        <v>20.521208599540131</v>
      </c>
      <c r="F165">
        <f t="shared" si="43"/>
        <v>98.298245314679022</v>
      </c>
      <c r="G165">
        <f t="shared" si="48"/>
        <v>2.7474774194546208</v>
      </c>
      <c r="H165">
        <f t="shared" si="44"/>
        <v>5.9611623579139046</v>
      </c>
      <c r="I165">
        <f t="shared" si="45"/>
        <v>-479.99999771731211</v>
      </c>
      <c r="J165">
        <f t="shared" si="49"/>
        <v>2.0388376040412961</v>
      </c>
      <c r="K165">
        <f t="shared" si="50"/>
        <v>5.6016602790384225</v>
      </c>
      <c r="L165">
        <f t="shared" si="46"/>
        <v>1658879982.2322717</v>
      </c>
      <c r="M165">
        <f t="shared" si="47"/>
        <v>17.767728328704834</v>
      </c>
    </row>
    <row r="166" spans="2:25" x14ac:dyDescent="0.25">
      <c r="B166">
        <f t="shared" si="52"/>
        <v>2.8099800957108707</v>
      </c>
      <c r="C166">
        <f t="shared" si="51"/>
        <v>161</v>
      </c>
      <c r="D166">
        <f t="shared" ref="D166:D184" si="54">AKTINA*COS(B166)</f>
        <v>-56.731114535959009</v>
      </c>
      <c r="E166">
        <f t="shared" si="53"/>
        <v>19.534089267429394</v>
      </c>
      <c r="F166">
        <f t="shared" ref="F166:F184" si="55">SQRT($D166^2+($E166+AKTINA)^2)</f>
        <v>97.693862202758297</v>
      </c>
      <c r="G166">
        <f t="shared" si="48"/>
        <v>2.9042108776758235</v>
      </c>
      <c r="H166">
        <f t="shared" ref="H166:H184" si="56">SQRT(2*M166/MASS)</f>
        <v>6.0351479934586525</v>
      </c>
      <c r="I166">
        <f t="shared" ref="I166:I184" si="57">($D166*$K166-($E166+AKTINA)*$J166)</f>
        <v>-479.99999925388778</v>
      </c>
      <c r="J166">
        <f t="shared" si="49"/>
        <v>1.9648519941061453</v>
      </c>
      <c r="K166">
        <f t="shared" si="50"/>
        <v>5.7063445343060994</v>
      </c>
      <c r="L166">
        <f t="shared" ref="L166:L184" si="58">-(1/F166^4-1/y0^4)*STATH/4</f>
        <v>1658879981.7884943</v>
      </c>
      <c r="M166">
        <f t="shared" ref="M166:M184" si="59">totener-L166</f>
        <v>18.211505651473999</v>
      </c>
    </row>
    <row r="167" spans="2:25" x14ac:dyDescent="0.25">
      <c r="B167">
        <f t="shared" si="52"/>
        <v>2.8274333882308138</v>
      </c>
      <c r="C167">
        <f t="shared" si="51"/>
        <v>162</v>
      </c>
      <c r="D167">
        <f t="shared" si="54"/>
        <v>-57.063390977709211</v>
      </c>
      <c r="E167">
        <f t="shared" si="53"/>
        <v>18.541019662496851</v>
      </c>
      <c r="F167">
        <f t="shared" si="55"/>
        <v>97.082039324993687</v>
      </c>
      <c r="G167">
        <f t="shared" si="48"/>
        <v>3.0776835371752522</v>
      </c>
      <c r="H167">
        <f t="shared" si="56"/>
        <v>6.111456162893524</v>
      </c>
      <c r="I167">
        <f t="shared" si="57"/>
        <v>-479.99999865630781</v>
      </c>
      <c r="J167">
        <f t="shared" si="49"/>
        <v>1.8885438147116065</v>
      </c>
      <c r="K167">
        <f t="shared" si="50"/>
        <v>5.8123402077720616</v>
      </c>
      <c r="L167">
        <f t="shared" si="58"/>
        <v>1658879981.3250518</v>
      </c>
      <c r="M167">
        <f t="shared" si="59"/>
        <v>18.674948215484619</v>
      </c>
    </row>
    <row r="168" spans="2:25" x14ac:dyDescent="0.25">
      <c r="B168">
        <f t="shared" si="52"/>
        <v>2.8448866807507573</v>
      </c>
      <c r="C168">
        <f t="shared" si="51"/>
        <v>163</v>
      </c>
      <c r="D168">
        <f t="shared" si="54"/>
        <v>-57.378285357782133</v>
      </c>
      <c r="E168">
        <f t="shared" si="53"/>
        <v>17.542302283364197</v>
      </c>
      <c r="F168">
        <f t="shared" si="55"/>
        <v>96.462823274066068</v>
      </c>
      <c r="G168">
        <f t="shared" si="48"/>
        <v>3.2708526184841427</v>
      </c>
      <c r="H168">
        <f t="shared" si="56"/>
        <v>6.1901695580747091</v>
      </c>
      <c r="I168">
        <f t="shared" si="57"/>
        <v>-479.99999905750803</v>
      </c>
      <c r="J168">
        <f t="shared" si="49"/>
        <v>1.8098304262170914</v>
      </c>
      <c r="K168">
        <f t="shared" si="50"/>
        <v>5.9196885886044459</v>
      </c>
      <c r="L168">
        <f t="shared" si="58"/>
        <v>1658879980.8409004</v>
      </c>
      <c r="M168">
        <f t="shared" si="59"/>
        <v>19.159099578857422</v>
      </c>
    </row>
    <row r="169" spans="2:25" x14ac:dyDescent="0.25">
      <c r="B169">
        <f t="shared" si="52"/>
        <v>2.8623399732707004</v>
      </c>
      <c r="C169">
        <f t="shared" si="51"/>
        <v>164</v>
      </c>
      <c r="D169">
        <f t="shared" si="54"/>
        <v>-57.675701756299134</v>
      </c>
      <c r="E169">
        <f t="shared" si="53"/>
        <v>16.538241349019952</v>
      </c>
      <c r="F169">
        <f t="shared" si="55"/>
        <v>95.836261205675143</v>
      </c>
      <c r="G169">
        <f t="shared" si="48"/>
        <v>3.4874144438409083</v>
      </c>
      <c r="H169">
        <f t="shared" si="56"/>
        <v>6.2713748110904035</v>
      </c>
      <c r="I169">
        <f t="shared" si="57"/>
        <v>-479.99999888140178</v>
      </c>
      <c r="J169">
        <f t="shared" si="49"/>
        <v>1.7286251702662918</v>
      </c>
      <c r="K169">
        <f t="shared" si="50"/>
        <v>6.0284323867736154</v>
      </c>
      <c r="L169">
        <f t="shared" si="58"/>
        <v>1658879980.334929</v>
      </c>
      <c r="M169">
        <f t="shared" si="59"/>
        <v>19.6650710105896</v>
      </c>
    </row>
    <row r="170" spans="2:25" x14ac:dyDescent="0.25">
      <c r="B170">
        <f t="shared" si="52"/>
        <v>2.8797932657906435</v>
      </c>
      <c r="C170">
        <f t="shared" si="51"/>
        <v>165</v>
      </c>
      <c r="D170">
        <f t="shared" si="54"/>
        <v>-57.955549577344094</v>
      </c>
      <c r="E170">
        <f t="shared" si="53"/>
        <v>15.52914270615126</v>
      </c>
      <c r="F170">
        <f t="shared" si="55"/>
        <v>95.202400834948222</v>
      </c>
      <c r="G170">
        <f t="shared" si="48"/>
        <v>3.7320508075688732</v>
      </c>
      <c r="H170">
        <f t="shared" si="56"/>
        <v>6.3551628165768825</v>
      </c>
      <c r="I170">
        <f t="shared" si="57"/>
        <v>-479.99999929406158</v>
      </c>
      <c r="J170">
        <f t="shared" si="49"/>
        <v>1.6448371716574768</v>
      </c>
      <c r="K170">
        <f t="shared" si="50"/>
        <v>6.1386158948035874</v>
      </c>
      <c r="L170">
        <f t="shared" si="58"/>
        <v>1658879979.8059528</v>
      </c>
      <c r="M170">
        <f t="shared" si="59"/>
        <v>20.194047212600708</v>
      </c>
    </row>
    <row r="171" spans="2:25" x14ac:dyDescent="0.25">
      <c r="B171">
        <f t="shared" si="52"/>
        <v>2.8972465583105871</v>
      </c>
      <c r="C171">
        <f t="shared" si="51"/>
        <v>166</v>
      </c>
      <c r="D171">
        <f t="shared" si="54"/>
        <v>-58.217743576559791</v>
      </c>
      <c r="E171">
        <f t="shared" si="53"/>
        <v>14.515313735980063</v>
      </c>
      <c r="F171">
        <f t="shared" si="55"/>
        <v>94.561290432806629</v>
      </c>
      <c r="G171">
        <f t="shared" si="48"/>
        <v>4.0107809335358446</v>
      </c>
      <c r="H171">
        <f t="shared" si="56"/>
        <v>6.4416289189833664</v>
      </c>
      <c r="I171">
        <f t="shared" si="57"/>
        <v>-479.99999986880766</v>
      </c>
      <c r="J171">
        <f t="shared" si="49"/>
        <v>1.5583710788300944</v>
      </c>
      <c r="K171">
        <f t="shared" si="50"/>
        <v>6.2502850103454275</v>
      </c>
      <c r="L171">
        <f t="shared" si="58"/>
        <v>1658879979.2527084</v>
      </c>
      <c r="M171">
        <f t="shared" si="59"/>
        <v>20.747291564941406</v>
      </c>
    </row>
    <row r="172" spans="2:25" x14ac:dyDescent="0.25">
      <c r="B172">
        <f t="shared" si="52"/>
        <v>2.9146998508305302</v>
      </c>
      <c r="C172">
        <f t="shared" si="51"/>
        <v>167</v>
      </c>
      <c r="D172">
        <f t="shared" si="54"/>
        <v>-58.462203887114107</v>
      </c>
      <c r="E172">
        <f t="shared" si="53"/>
        <v>13.497063260631911</v>
      </c>
      <c r="F172">
        <f t="shared" si="55"/>
        <v>93.912978822289674</v>
      </c>
      <c r="G172">
        <f t="shared" si="48"/>
        <v>4.331475874284151</v>
      </c>
      <c r="H172">
        <f t="shared" si="56"/>
        <v>6.5308731919516729</v>
      </c>
      <c r="I172">
        <f t="shared" si="57"/>
        <v>-480.0000001360371</v>
      </c>
      <c r="J172">
        <f t="shared" si="49"/>
        <v>1.4691268103156132</v>
      </c>
      <c r="K172">
        <f t="shared" si="50"/>
        <v>6.3634873351461065</v>
      </c>
      <c r="L172">
        <f t="shared" si="58"/>
        <v>1658879978.6738477</v>
      </c>
      <c r="M172">
        <f t="shared" si="59"/>
        <v>21.326152324676514</v>
      </c>
    </row>
    <row r="173" spans="2:25" x14ac:dyDescent="0.25">
      <c r="B173">
        <f t="shared" si="52"/>
        <v>2.9321531433504737</v>
      </c>
      <c r="C173">
        <f t="shared" si="51"/>
        <v>168</v>
      </c>
      <c r="D173">
        <f t="shared" si="54"/>
        <v>-58.688856044028341</v>
      </c>
      <c r="E173">
        <f t="shared" si="53"/>
        <v>12.474701449065559</v>
      </c>
      <c r="F173">
        <f t="shared" si="55"/>
        <v>93.257515374836501</v>
      </c>
      <c r="G173">
        <f t="shared" si="48"/>
        <v>4.7046301094784546</v>
      </c>
      <c r="H173">
        <f t="shared" si="56"/>
        <v>6.6230007249894252</v>
      </c>
      <c r="I173">
        <f t="shared" si="57"/>
        <v>-480.00000024055345</v>
      </c>
      <c r="J173">
        <f t="shared" si="49"/>
        <v>1.3769992790197974</v>
      </c>
      <c r="K173">
        <f t="shared" si="50"/>
        <v>6.4782722688066627</v>
      </c>
      <c r="L173">
        <f t="shared" si="58"/>
        <v>1658879978.0679307</v>
      </c>
      <c r="M173">
        <f t="shared" si="59"/>
        <v>21.932069301605225</v>
      </c>
    </row>
    <row r="174" spans="2:25" x14ac:dyDescent="0.25">
      <c r="B174">
        <f t="shared" si="52"/>
        <v>2.9496064358704168</v>
      </c>
      <c r="C174">
        <f t="shared" si="51"/>
        <v>169</v>
      </c>
      <c r="D174">
        <f t="shared" si="54"/>
        <v>-58.897631006859839</v>
      </c>
      <c r="E174">
        <f t="shared" si="53"/>
        <v>11.448539722592699</v>
      </c>
      <c r="F174">
        <f t="shared" si="55"/>
        <v>92.594950006526403</v>
      </c>
      <c r="G174">
        <f t="shared" si="48"/>
        <v>5.1445540159703063</v>
      </c>
      <c r="H174">
        <f t="shared" si="56"/>
        <v>6.7181219117873239</v>
      </c>
      <c r="I174">
        <f t="shared" si="57"/>
        <v>-480.000000275557</v>
      </c>
      <c r="J174">
        <f t="shared" si="49"/>
        <v>1.2818780928052929</v>
      </c>
      <c r="K174">
        <f t="shared" si="50"/>
        <v>6.5946910903258251</v>
      </c>
      <c r="L174">
        <f t="shared" si="58"/>
        <v>1658879977.433419</v>
      </c>
      <c r="M174">
        <f t="shared" si="59"/>
        <v>22.566581010818481</v>
      </c>
    </row>
    <row r="175" spans="2:25" x14ac:dyDescent="0.25">
      <c r="B175">
        <f t="shared" si="52"/>
        <v>2.9670597283903604</v>
      </c>
      <c r="C175">
        <f t="shared" si="51"/>
        <v>170</v>
      </c>
      <c r="D175">
        <f t="shared" si="54"/>
        <v>-59.088465180732484</v>
      </c>
      <c r="E175">
        <f t="shared" si="53"/>
        <v>10.418890660015817</v>
      </c>
      <c r="F175">
        <f t="shared" si="55"/>
        <v>91.925333174277355</v>
      </c>
      <c r="G175">
        <f t="shared" si="48"/>
        <v>5.6712818196177119</v>
      </c>
      <c r="H175">
        <f t="shared" si="56"/>
        <v>6.8163527697020028</v>
      </c>
      <c r="I175">
        <f t="shared" si="57"/>
        <v>-480.00000038974127</v>
      </c>
      <c r="J175">
        <f t="shared" si="49"/>
        <v>1.1836472367936857</v>
      </c>
      <c r="K175">
        <f t="shared" si="50"/>
        <v>6.7127970548687701</v>
      </c>
      <c r="L175">
        <f t="shared" si="58"/>
        <v>1658879976.7686675</v>
      </c>
      <c r="M175">
        <f t="shared" si="59"/>
        <v>23.231332540512085</v>
      </c>
    </row>
    <row r="176" spans="2:25" x14ac:dyDescent="0.25">
      <c r="B176">
        <f t="shared" si="52"/>
        <v>2.9845130209103035</v>
      </c>
      <c r="C176">
        <f t="shared" si="51"/>
        <v>171</v>
      </c>
      <c r="D176">
        <f t="shared" si="54"/>
        <v>-59.261300435708257</v>
      </c>
      <c r="E176">
        <f t="shared" si="53"/>
        <v>9.386067902413858</v>
      </c>
      <c r="F176">
        <f t="shared" si="55"/>
        <v>91.248715872003714</v>
      </c>
      <c r="G176">
        <f t="shared" si="48"/>
        <v>6.3137515146750385</v>
      </c>
      <c r="H176">
        <f t="shared" si="56"/>
        <v>6.9178152815835636</v>
      </c>
      <c r="I176">
        <f t="shared" si="57"/>
        <v>-480.00000086431339</v>
      </c>
      <c r="J176">
        <f t="shared" si="49"/>
        <v>1.0821847328216596</v>
      </c>
      <c r="K176">
        <f t="shared" si="50"/>
        <v>6.8326454960109553</v>
      </c>
      <c r="L176">
        <f t="shared" si="58"/>
        <v>1658879976.0719159</v>
      </c>
      <c r="M176">
        <f t="shared" si="59"/>
        <v>23.928084135055542</v>
      </c>
    </row>
    <row r="177" spans="2:13" x14ac:dyDescent="0.25">
      <c r="B177">
        <f t="shared" si="52"/>
        <v>3.001966313430247</v>
      </c>
      <c r="C177">
        <f t="shared" si="51"/>
        <v>172</v>
      </c>
      <c r="D177">
        <f t="shared" si="54"/>
        <v>-59.416084124494219</v>
      </c>
      <c r="E177">
        <f t="shared" si="53"/>
        <v>8.3503860576039202</v>
      </c>
      <c r="F177">
        <f t="shared" si="55"/>
        <v>90.565149626732634</v>
      </c>
      <c r="G177">
        <f t="shared" si="48"/>
        <v>7.1153697223842149</v>
      </c>
      <c r="H177">
        <f t="shared" si="56"/>
        <v>7.0226377513462346</v>
      </c>
      <c r="I177">
        <f t="shared" si="57"/>
        <v>-480.00000144721855</v>
      </c>
      <c r="J177">
        <f t="shared" si="49"/>
        <v>0.97736227277407561</v>
      </c>
      <c r="K177">
        <f t="shared" si="50"/>
        <v>6.9542939234972794</v>
      </c>
      <c r="L177">
        <f t="shared" si="58"/>
        <v>1658879975.3412795</v>
      </c>
      <c r="M177">
        <f t="shared" si="59"/>
        <v>24.65872049331665</v>
      </c>
    </row>
    <row r="178" spans="2:13" x14ac:dyDescent="0.25">
      <c r="B178">
        <f t="shared" si="52"/>
        <v>3.0194196059501901</v>
      </c>
      <c r="C178">
        <f t="shared" si="51"/>
        <v>173</v>
      </c>
      <c r="D178">
        <f t="shared" si="54"/>
        <v>-59.552769098479317</v>
      </c>
      <c r="E178">
        <f t="shared" si="53"/>
        <v>7.3121606043088523</v>
      </c>
      <c r="F178">
        <f t="shared" si="55"/>
        <v>89.874686494680262</v>
      </c>
      <c r="G178">
        <f t="shared" si="48"/>
        <v>8.1443464279745896</v>
      </c>
      <c r="H178">
        <f t="shared" si="56"/>
        <v>7.1309551983812662</v>
      </c>
      <c r="I178">
        <f t="shared" si="57"/>
        <v>-480.00000157557088</v>
      </c>
      <c r="J178">
        <f t="shared" si="49"/>
        <v>0.86904482787824855</v>
      </c>
      <c r="K178">
        <f t="shared" si="50"/>
        <v>7.0778021396800055</v>
      </c>
      <c r="L178">
        <f t="shared" si="58"/>
        <v>1658879974.574739</v>
      </c>
      <c r="M178">
        <f t="shared" si="59"/>
        <v>25.4252610206604</v>
      </c>
    </row>
    <row r="179" spans="2:13" x14ac:dyDescent="0.25">
      <c r="B179">
        <f t="shared" si="52"/>
        <v>3.0368728984701332</v>
      </c>
      <c r="C179">
        <f t="shared" si="51"/>
        <v>174</v>
      </c>
      <c r="D179">
        <f t="shared" si="54"/>
        <v>-59.6713137220964</v>
      </c>
      <c r="E179">
        <f t="shared" si="53"/>
        <v>6.271707796059224</v>
      </c>
      <c r="F179">
        <f t="shared" si="55"/>
        <v>89.177379057287311</v>
      </c>
      <c r="G179">
        <f t="shared" si="48"/>
        <v>9.5143644542225605</v>
      </c>
      <c r="H179">
        <f t="shared" si="56"/>
        <v>7.2429097791733117</v>
      </c>
      <c r="I179">
        <f t="shared" si="57"/>
        <v>-480.00000047859351</v>
      </c>
      <c r="J179">
        <f t="shared" si="49"/>
        <v>0.7570902288032475</v>
      </c>
      <c r="K179">
        <f t="shared" si="50"/>
        <v>7.2032323615648428</v>
      </c>
      <c r="L179">
        <f t="shared" si="58"/>
        <v>1658879973.770129</v>
      </c>
      <c r="M179">
        <f t="shared" si="59"/>
        <v>26.229871034622192</v>
      </c>
    </row>
    <row r="180" spans="2:13" x14ac:dyDescent="0.25">
      <c r="B180">
        <f t="shared" si="52"/>
        <v>3.0543261909900767</v>
      </c>
      <c r="C180">
        <f t="shared" si="51"/>
        <v>175</v>
      </c>
      <c r="D180">
        <f t="shared" si="54"/>
        <v>-59.771681885504734</v>
      </c>
      <c r="E180">
        <f t="shared" si="53"/>
        <v>5.2293445648594918</v>
      </c>
      <c r="F180">
        <f t="shared" si="55"/>
        <v>88.47328041721488</v>
      </c>
      <c r="G180">
        <f t="shared" si="48"/>
        <v>11.430052302761341</v>
      </c>
      <c r="H180">
        <f t="shared" si="56"/>
        <v>7.358651289617212</v>
      </c>
      <c r="I180">
        <f t="shared" si="57"/>
        <v>-480.00000050308876</v>
      </c>
      <c r="J180">
        <f t="shared" si="49"/>
        <v>0.64134871876760091</v>
      </c>
      <c r="K180">
        <f t="shared" si="50"/>
        <v>7.3306493998226525</v>
      </c>
      <c r="L180">
        <f t="shared" si="58"/>
        <v>1658879972.9251256</v>
      </c>
      <c r="M180">
        <f t="shared" si="59"/>
        <v>27.074874401092529</v>
      </c>
    </row>
    <row r="181" spans="2:13" x14ac:dyDescent="0.25">
      <c r="B181">
        <f t="shared" si="52"/>
        <v>3.0717794835100198</v>
      </c>
      <c r="C181">
        <f t="shared" si="51"/>
        <v>176</v>
      </c>
      <c r="D181">
        <f t="shared" si="54"/>
        <v>-59.853843015589455</v>
      </c>
      <c r="E181">
        <f t="shared" si="53"/>
        <v>4.185388424647531</v>
      </c>
      <c r="F181">
        <f t="shared" si="55"/>
        <v>87.762444194300471</v>
      </c>
      <c r="G181">
        <f t="shared" si="48"/>
        <v>14.300666256711882</v>
      </c>
      <c r="H181">
        <f t="shared" si="56"/>
        <v>7.4783375385845892</v>
      </c>
      <c r="I181">
        <f t="shared" si="57"/>
        <v>-479.99999968467444</v>
      </c>
      <c r="J181">
        <f t="shared" si="49"/>
        <v>0.52166245615998419</v>
      </c>
      <c r="K181">
        <f t="shared" si="50"/>
        <v>7.4601206842005272</v>
      </c>
      <c r="L181">
        <f t="shared" si="58"/>
        <v>1658879972.0372338</v>
      </c>
      <c r="M181">
        <f t="shared" si="59"/>
        <v>27.962766170501709</v>
      </c>
    </row>
    <row r="182" spans="2:13" x14ac:dyDescent="0.25">
      <c r="B182">
        <f t="shared" si="52"/>
        <v>3.0892327760299634</v>
      </c>
      <c r="C182">
        <f t="shared" si="51"/>
        <v>177</v>
      </c>
      <c r="D182">
        <f t="shared" si="54"/>
        <v>-59.917772085274429</v>
      </c>
      <c r="E182">
        <f t="shared" si="53"/>
        <v>3.1401573745766282</v>
      </c>
      <c r="F182">
        <f t="shared" si="55"/>
        <v>87.044924521474513</v>
      </c>
      <c r="G182">
        <f t="shared" si="48"/>
        <v>19.081136687728218</v>
      </c>
      <c r="H182">
        <f t="shared" si="56"/>
        <v>7.6021349731542474</v>
      </c>
      <c r="I182">
        <f t="shared" si="57"/>
        <v>-479.99999858773202</v>
      </c>
      <c r="J182">
        <f t="shared" si="49"/>
        <v>0.39786500330795355</v>
      </c>
      <c r="K182">
        <f t="shared" si="50"/>
        <v>7.5917165113825007</v>
      </c>
      <c r="L182">
        <f t="shared" si="58"/>
        <v>1658879971.1037719</v>
      </c>
      <c r="M182">
        <f t="shared" si="59"/>
        <v>28.896228075027466</v>
      </c>
    </row>
    <row r="183" spans="2:13" x14ac:dyDescent="0.25">
      <c r="B183">
        <f t="shared" si="52"/>
        <v>3.1066860685499065</v>
      </c>
      <c r="C183">
        <f t="shared" si="51"/>
        <v>178</v>
      </c>
      <c r="D183">
        <f t="shared" si="54"/>
        <v>-59.963449621145749</v>
      </c>
      <c r="E183">
        <f t="shared" si="53"/>
        <v>2.0939698021500686</v>
      </c>
      <c r="F183">
        <f t="shared" si="55"/>
        <v>86.320776040638151</v>
      </c>
      <c r="G183">
        <f t="shared" si="48"/>
        <v>28.636253282915465</v>
      </c>
      <c r="H183">
        <f t="shared" si="56"/>
        <v>7.730219238942496</v>
      </c>
      <c r="I183">
        <f t="shared" si="57"/>
        <v>-479.99999998689492</v>
      </c>
      <c r="J183">
        <f t="shared" si="49"/>
        <v>0.26978076083908453</v>
      </c>
      <c r="K183">
        <f t="shared" si="50"/>
        <v>7.725510198245666</v>
      </c>
      <c r="L183">
        <f t="shared" si="58"/>
        <v>1658879970.1218553</v>
      </c>
      <c r="M183">
        <f t="shared" si="59"/>
        <v>29.87814474105835</v>
      </c>
    </row>
    <row r="184" spans="2:13" x14ac:dyDescent="0.25">
      <c r="B184">
        <f t="shared" si="52"/>
        <v>3.12413936106985</v>
      </c>
      <c r="C184">
        <f t="shared" si="51"/>
        <v>179</v>
      </c>
      <c r="D184">
        <f t="shared" si="54"/>
        <v>-59.990861709383474</v>
      </c>
      <c r="E184">
        <f t="shared" si="53"/>
        <v>1.0471443862370062</v>
      </c>
      <c r="F184">
        <f t="shared" si="55"/>
        <v>85.590053898501779</v>
      </c>
      <c r="G184">
        <f t="shared" si="48"/>
        <v>57.28996163075967</v>
      </c>
      <c r="H184">
        <f t="shared" si="56"/>
        <v>7.8627756394919803</v>
      </c>
      <c r="I184">
        <f t="shared" si="57"/>
        <v>-479.99999974065395</v>
      </c>
      <c r="J184">
        <f t="shared" si="49"/>
        <v>0.13722435618558523</v>
      </c>
      <c r="K184">
        <f t="shared" si="50"/>
        <v>7.8615781006778773</v>
      </c>
      <c r="L184">
        <f t="shared" si="58"/>
        <v>1658879969.0883796</v>
      </c>
      <c r="M184">
        <f t="shared" si="59"/>
        <v>30.911620378494263</v>
      </c>
    </row>
    <row r="185" spans="2:13" x14ac:dyDescent="0.25">
      <c r="B185">
        <f t="shared" ref="B185:B248" si="60">theta0*C185</f>
        <v>3.1415926535897931</v>
      </c>
      <c r="C185">
        <f t="shared" si="51"/>
        <v>180</v>
      </c>
      <c r="D185">
        <f t="shared" ref="D185:D248" si="61">AKTINA*COS(B185)</f>
        <v>-60</v>
      </c>
      <c r="E185">
        <f t="shared" ref="E185:E248" si="62">AKTINA*SIN(B185)</f>
        <v>7.3508907294517201E-15</v>
      </c>
    </row>
    <row r="186" spans="2:13" x14ac:dyDescent="0.25">
      <c r="B186">
        <f t="shared" si="60"/>
        <v>3.1590459461097367</v>
      </c>
      <c r="C186">
        <f t="shared" si="51"/>
        <v>181</v>
      </c>
      <c r="D186">
        <f t="shared" si="61"/>
        <v>-59.990861709383474</v>
      </c>
      <c r="E186">
        <f t="shared" si="62"/>
        <v>-1.0471443862370182</v>
      </c>
    </row>
    <row r="187" spans="2:13" x14ac:dyDescent="0.25">
      <c r="B187">
        <f t="shared" si="60"/>
        <v>3.1764992386296798</v>
      </c>
      <c r="C187">
        <f t="shared" si="51"/>
        <v>182</v>
      </c>
      <c r="D187">
        <f t="shared" si="61"/>
        <v>-59.963449621145749</v>
      </c>
      <c r="E187">
        <f t="shared" si="62"/>
        <v>-2.0939698021500539</v>
      </c>
    </row>
    <row r="188" spans="2:13" x14ac:dyDescent="0.25">
      <c r="B188">
        <f t="shared" si="60"/>
        <v>3.1939525311496229</v>
      </c>
      <c r="C188">
        <f t="shared" si="51"/>
        <v>183</v>
      </c>
      <c r="D188">
        <f t="shared" si="61"/>
        <v>-59.917772085274429</v>
      </c>
      <c r="E188">
        <f t="shared" si="62"/>
        <v>-3.1401573745766136</v>
      </c>
    </row>
    <row r="189" spans="2:13" x14ac:dyDescent="0.25">
      <c r="B189">
        <f t="shared" si="60"/>
        <v>3.2114058236695664</v>
      </c>
      <c r="C189">
        <f t="shared" si="51"/>
        <v>184</v>
      </c>
      <c r="D189">
        <f t="shared" si="61"/>
        <v>-59.853843015589455</v>
      </c>
      <c r="E189">
        <f t="shared" si="62"/>
        <v>-4.1853884246475168</v>
      </c>
    </row>
    <row r="190" spans="2:13" x14ac:dyDescent="0.25">
      <c r="B190">
        <f t="shared" si="60"/>
        <v>3.2288591161895095</v>
      </c>
      <c r="C190">
        <f t="shared" si="51"/>
        <v>185</v>
      </c>
      <c r="D190">
        <f t="shared" si="61"/>
        <v>-59.771681885504734</v>
      </c>
      <c r="E190">
        <f t="shared" si="62"/>
        <v>-5.2293445648594767</v>
      </c>
    </row>
    <row r="191" spans="2:13" x14ac:dyDescent="0.25">
      <c r="B191">
        <f t="shared" si="60"/>
        <v>3.246312408709453</v>
      </c>
      <c r="C191">
        <f t="shared" si="51"/>
        <v>186</v>
      </c>
      <c r="D191">
        <f t="shared" si="61"/>
        <v>-59.6713137220964</v>
      </c>
      <c r="E191">
        <f t="shared" si="62"/>
        <v>-6.2717077960592098</v>
      </c>
    </row>
    <row r="192" spans="2:13" x14ac:dyDescent="0.25">
      <c r="B192">
        <f t="shared" si="60"/>
        <v>3.2637657012293961</v>
      </c>
      <c r="C192">
        <f t="shared" si="51"/>
        <v>187</v>
      </c>
      <c r="D192">
        <f t="shared" si="61"/>
        <v>-59.552769098479324</v>
      </c>
      <c r="E192">
        <f t="shared" si="62"/>
        <v>-7.312160604308839</v>
      </c>
    </row>
    <row r="193" spans="2:5" x14ac:dyDescent="0.25">
      <c r="B193">
        <f t="shared" si="60"/>
        <v>3.2812189937493397</v>
      </c>
      <c r="C193">
        <f t="shared" si="51"/>
        <v>188</v>
      </c>
      <c r="D193">
        <f t="shared" si="61"/>
        <v>-59.416084124494212</v>
      </c>
      <c r="E193">
        <f t="shared" si="62"/>
        <v>-8.3503860576039308</v>
      </c>
    </row>
    <row r="194" spans="2:5" x14ac:dyDescent="0.25">
      <c r="B194">
        <f t="shared" si="60"/>
        <v>3.2986722862692828</v>
      </c>
      <c r="C194">
        <f t="shared" si="51"/>
        <v>189</v>
      </c>
      <c r="D194">
        <f t="shared" si="61"/>
        <v>-59.261300435708264</v>
      </c>
      <c r="E194">
        <f t="shared" si="62"/>
        <v>-9.3860679024138438</v>
      </c>
    </row>
    <row r="195" spans="2:5" x14ac:dyDescent="0.25">
      <c r="B195">
        <f t="shared" si="60"/>
        <v>3.3161255787892263</v>
      </c>
      <c r="C195">
        <f t="shared" si="51"/>
        <v>190</v>
      </c>
      <c r="D195">
        <f t="shared" si="61"/>
        <v>-59.088465180732484</v>
      </c>
      <c r="E195">
        <f t="shared" si="62"/>
        <v>-10.418890660015828</v>
      </c>
    </row>
    <row r="196" spans="2:5" x14ac:dyDescent="0.25">
      <c r="B196">
        <f t="shared" si="60"/>
        <v>3.3335788713091694</v>
      </c>
      <c r="C196">
        <f t="shared" si="51"/>
        <v>191</v>
      </c>
      <c r="D196">
        <f t="shared" si="61"/>
        <v>-58.897631006859839</v>
      </c>
      <c r="E196">
        <f t="shared" si="62"/>
        <v>-11.448539722592683</v>
      </c>
    </row>
    <row r="197" spans="2:5" x14ac:dyDescent="0.25">
      <c r="B197">
        <f t="shared" si="60"/>
        <v>3.351032163829113</v>
      </c>
      <c r="C197">
        <f t="shared" si="51"/>
        <v>192</v>
      </c>
      <c r="D197">
        <f t="shared" si="61"/>
        <v>-58.688856044028334</v>
      </c>
      <c r="E197">
        <f t="shared" si="62"/>
        <v>-12.47470144906557</v>
      </c>
    </row>
    <row r="198" spans="2:5" x14ac:dyDescent="0.25">
      <c r="B198">
        <f t="shared" si="60"/>
        <v>3.3684854563490561</v>
      </c>
      <c r="C198">
        <f t="shared" si="51"/>
        <v>193</v>
      </c>
      <c r="D198">
        <f t="shared" si="61"/>
        <v>-58.462203887114114</v>
      </c>
      <c r="E198">
        <f t="shared" si="62"/>
        <v>-13.497063260631899</v>
      </c>
    </row>
    <row r="199" spans="2:5" x14ac:dyDescent="0.25">
      <c r="B199">
        <f t="shared" si="60"/>
        <v>3.3859387488689991</v>
      </c>
      <c r="C199">
        <f t="shared" si="51"/>
        <v>194</v>
      </c>
      <c r="D199">
        <f t="shared" si="61"/>
        <v>-58.217743576559791</v>
      </c>
      <c r="E199">
        <f t="shared" si="62"/>
        <v>-14.515313735980051</v>
      </c>
    </row>
    <row r="200" spans="2:5" x14ac:dyDescent="0.25">
      <c r="B200">
        <f t="shared" si="60"/>
        <v>3.4033920413889427</v>
      </c>
      <c r="C200">
        <f t="shared" ref="C200:C263" si="63">C199+1</f>
        <v>195</v>
      </c>
      <c r="D200">
        <f t="shared" si="61"/>
        <v>-57.955549577344101</v>
      </c>
      <c r="E200">
        <f t="shared" si="62"/>
        <v>-15.529142706151248</v>
      </c>
    </row>
    <row r="201" spans="2:5" x14ac:dyDescent="0.25">
      <c r="B201">
        <f t="shared" si="60"/>
        <v>3.4208453339088858</v>
      </c>
      <c r="C201">
        <f t="shared" si="63"/>
        <v>196</v>
      </c>
      <c r="D201">
        <f t="shared" si="61"/>
        <v>-57.675701756299134</v>
      </c>
      <c r="E201">
        <f t="shared" si="62"/>
        <v>-16.538241349019941</v>
      </c>
    </row>
    <row r="202" spans="2:5" x14ac:dyDescent="0.25">
      <c r="B202">
        <f t="shared" si="60"/>
        <v>3.4382986264288293</v>
      </c>
      <c r="C202">
        <f t="shared" si="63"/>
        <v>197</v>
      </c>
      <c r="D202">
        <f t="shared" si="61"/>
        <v>-57.378285357782126</v>
      </c>
      <c r="E202">
        <f t="shared" si="62"/>
        <v>-17.542302283364208</v>
      </c>
    </row>
    <row r="203" spans="2:5" x14ac:dyDescent="0.25">
      <c r="B203">
        <f t="shared" si="60"/>
        <v>3.4557519189487724</v>
      </c>
      <c r="C203">
        <f t="shared" si="63"/>
        <v>198</v>
      </c>
      <c r="D203">
        <f t="shared" si="61"/>
        <v>-57.063390977709219</v>
      </c>
      <c r="E203">
        <f t="shared" si="62"/>
        <v>-18.541019662496836</v>
      </c>
    </row>
    <row r="204" spans="2:5" x14ac:dyDescent="0.25">
      <c r="B204">
        <f t="shared" si="60"/>
        <v>3.473205211468716</v>
      </c>
      <c r="C204">
        <f t="shared" si="63"/>
        <v>199</v>
      </c>
      <c r="D204">
        <f t="shared" si="61"/>
        <v>-56.731114535959001</v>
      </c>
      <c r="E204">
        <f t="shared" si="62"/>
        <v>-19.534089267429405</v>
      </c>
    </row>
    <row r="205" spans="2:5" x14ac:dyDescent="0.25">
      <c r="B205">
        <f t="shared" si="60"/>
        <v>3.4906585039886591</v>
      </c>
      <c r="C205">
        <f t="shared" si="63"/>
        <v>200</v>
      </c>
      <c r="D205">
        <f t="shared" si="61"/>
        <v>-56.381557247154504</v>
      </c>
      <c r="E205">
        <f t="shared" si="62"/>
        <v>-20.52120859954012</v>
      </c>
    </row>
    <row r="206" spans="2:5" x14ac:dyDescent="0.25">
      <c r="B206">
        <f t="shared" si="60"/>
        <v>3.5081117965086026</v>
      </c>
      <c r="C206">
        <f t="shared" si="63"/>
        <v>201</v>
      </c>
      <c r="D206">
        <f t="shared" si="61"/>
        <v>-56.014825589832107</v>
      </c>
      <c r="E206">
        <f t="shared" si="62"/>
        <v>-21.502076972718026</v>
      </c>
    </row>
    <row r="207" spans="2:5" x14ac:dyDescent="0.25">
      <c r="B207">
        <f t="shared" si="60"/>
        <v>3.5255650890285457</v>
      </c>
      <c r="C207">
        <f t="shared" si="63"/>
        <v>202</v>
      </c>
      <c r="D207">
        <f t="shared" si="61"/>
        <v>-55.631031274007242</v>
      </c>
      <c r="E207">
        <f t="shared" si="62"/>
        <v>-22.476395604954721</v>
      </c>
    </row>
    <row r="208" spans="2:5" x14ac:dyDescent="0.25">
      <c r="B208">
        <f t="shared" si="60"/>
        <v>3.5430183815484888</v>
      </c>
      <c r="C208">
        <f t="shared" si="63"/>
        <v>203</v>
      </c>
      <c r="D208">
        <f t="shared" si="61"/>
        <v>-55.230291207146422</v>
      </c>
      <c r="E208">
        <f t="shared" si="62"/>
        <v>-23.443867709356415</v>
      </c>
    </row>
    <row r="209" spans="2:5" x14ac:dyDescent="0.25">
      <c r="B209">
        <f t="shared" si="60"/>
        <v>3.5604716740684323</v>
      </c>
      <c r="C209">
        <f t="shared" si="63"/>
        <v>204</v>
      </c>
      <c r="D209">
        <f t="shared" si="61"/>
        <v>-54.812727458556054</v>
      </c>
      <c r="E209">
        <f t="shared" si="62"/>
        <v>-24.404198584548013</v>
      </c>
    </row>
    <row r="210" spans="2:5" x14ac:dyDescent="0.25">
      <c r="B210">
        <f t="shared" si="60"/>
        <v>3.5779249665883754</v>
      </c>
      <c r="C210">
        <f t="shared" si="63"/>
        <v>205</v>
      </c>
      <c r="D210">
        <f t="shared" si="61"/>
        <v>-54.378467222199006</v>
      </c>
      <c r="E210">
        <f t="shared" si="62"/>
        <v>-25.357095704441956</v>
      </c>
    </row>
    <row r="211" spans="2:5" x14ac:dyDescent="0.25">
      <c r="B211">
        <f t="shared" si="60"/>
        <v>3.595378259108319</v>
      </c>
      <c r="C211">
        <f t="shared" si="63"/>
        <v>206</v>
      </c>
      <c r="D211">
        <f t="shared" si="61"/>
        <v>-53.927642777950012</v>
      </c>
      <c r="E211">
        <f t="shared" si="62"/>
        <v>-26.302268807344646</v>
      </c>
    </row>
    <row r="212" spans="2:5" x14ac:dyDescent="0.25">
      <c r="B212">
        <f t="shared" si="60"/>
        <v>3.6128315516282621</v>
      </c>
      <c r="C212">
        <f t="shared" si="63"/>
        <v>207</v>
      </c>
      <c r="D212">
        <f t="shared" si="61"/>
        <v>-53.460391451302073</v>
      </c>
      <c r="E212">
        <f t="shared" si="62"/>
        <v>-27.239429984372801</v>
      </c>
    </row>
    <row r="213" spans="2:5" x14ac:dyDescent="0.25">
      <c r="B213">
        <f t="shared" si="60"/>
        <v>3.6302848441482056</v>
      </c>
      <c r="C213">
        <f t="shared" si="63"/>
        <v>208</v>
      </c>
      <c r="D213">
        <f t="shared" si="61"/>
        <v>-52.976855571535616</v>
      </c>
      <c r="E213">
        <f t="shared" si="62"/>
        <v>-28.16829376715345</v>
      </c>
    </row>
    <row r="214" spans="2:5" x14ac:dyDescent="0.25">
      <c r="B214">
        <f t="shared" si="60"/>
        <v>3.6477381366681487</v>
      </c>
      <c r="C214">
        <f t="shared" si="63"/>
        <v>209</v>
      </c>
      <c r="D214">
        <f t="shared" si="61"/>
        <v>-52.477182428363754</v>
      </c>
      <c r="E214">
        <f t="shared" si="62"/>
        <v>-29.088577214780216</v>
      </c>
    </row>
    <row r="215" spans="2:5" x14ac:dyDescent="0.25">
      <c r="B215">
        <f t="shared" si="60"/>
        <v>3.6651914291880923</v>
      </c>
      <c r="C215">
        <f t="shared" si="63"/>
        <v>210</v>
      </c>
      <c r="D215">
        <f t="shared" si="61"/>
        <v>-51.961524227066313</v>
      </c>
      <c r="E215">
        <f t="shared" si="62"/>
        <v>-30.000000000000007</v>
      </c>
    </row>
    <row r="216" spans="2:5" x14ac:dyDescent="0.25">
      <c r="B216">
        <f t="shared" si="60"/>
        <v>3.6826447217080354</v>
      </c>
      <c r="C216">
        <f t="shared" si="63"/>
        <v>211</v>
      </c>
      <c r="D216">
        <f t="shared" si="61"/>
        <v>-51.430038042126739</v>
      </c>
      <c r="E216">
        <f t="shared" si="62"/>
        <v>-30.902284494603251</v>
      </c>
    </row>
    <row r="217" spans="2:5" x14ac:dyDescent="0.25">
      <c r="B217">
        <f t="shared" si="60"/>
        <v>3.7000980142279785</v>
      </c>
      <c r="C217">
        <f t="shared" si="63"/>
        <v>212</v>
      </c>
      <c r="D217">
        <f t="shared" si="61"/>
        <v>-50.882885769385567</v>
      </c>
      <c r="E217">
        <f t="shared" si="62"/>
        <v>-31.795155853992288</v>
      </c>
    </row>
    <row r="218" spans="2:5" x14ac:dyDescent="0.25">
      <c r="B218">
        <f t="shared" si="60"/>
        <v>3.717551306747922</v>
      </c>
      <c r="C218">
        <f t="shared" si="63"/>
        <v>213</v>
      </c>
      <c r="D218">
        <f t="shared" si="61"/>
        <v>-50.320234076725441</v>
      </c>
      <c r="E218">
        <f t="shared" si="62"/>
        <v>-32.678342100901624</v>
      </c>
    </row>
    <row r="219" spans="2:5" x14ac:dyDescent="0.25">
      <c r="B219">
        <f t="shared" si="60"/>
        <v>3.7350045992678651</v>
      </c>
      <c r="C219">
        <f t="shared" si="63"/>
        <v>214</v>
      </c>
      <c r="D219">
        <f t="shared" si="61"/>
        <v>-49.742254353302513</v>
      </c>
      <c r="E219">
        <f t="shared" si="62"/>
        <v>-33.551574208244801</v>
      </c>
    </row>
    <row r="220" spans="2:5" x14ac:dyDescent="0.25">
      <c r="B220">
        <f t="shared" si="60"/>
        <v>3.7524578917878086</v>
      </c>
      <c r="C220">
        <f t="shared" si="63"/>
        <v>215</v>
      </c>
      <c r="D220">
        <f t="shared" si="61"/>
        <v>-49.149122657339511</v>
      </c>
      <c r="E220">
        <f t="shared" si="62"/>
        <v>-34.414586181062766</v>
      </c>
    </row>
    <row r="221" spans="2:5" x14ac:dyDescent="0.25">
      <c r="B221">
        <f t="shared" si="60"/>
        <v>3.7699111843077517</v>
      </c>
      <c r="C221">
        <f t="shared" si="63"/>
        <v>216</v>
      </c>
      <c r="D221">
        <f t="shared" si="61"/>
        <v>-48.541019662496851</v>
      </c>
      <c r="E221">
        <f t="shared" si="62"/>
        <v>-35.26711513754838</v>
      </c>
    </row>
    <row r="222" spans="2:5" x14ac:dyDescent="0.25">
      <c r="B222">
        <f t="shared" si="60"/>
        <v>3.7873644768276953</v>
      </c>
      <c r="C222">
        <f t="shared" si="63"/>
        <v>217</v>
      </c>
      <c r="D222">
        <f t="shared" si="61"/>
        <v>-47.918130602837572</v>
      </c>
      <c r="E222">
        <f t="shared" si="62"/>
        <v>-36.108901389122906</v>
      </c>
    </row>
    <row r="223" spans="2:5" x14ac:dyDescent="0.25">
      <c r="B223">
        <f t="shared" si="60"/>
        <v>3.8048177693476384</v>
      </c>
      <c r="C223">
        <f t="shared" si="63"/>
        <v>218</v>
      </c>
      <c r="D223">
        <f t="shared" si="61"/>
        <v>-47.280645216403322</v>
      </c>
      <c r="E223">
        <f t="shared" si="62"/>
        <v>-36.939688519539487</v>
      </c>
    </row>
    <row r="224" spans="2:5" x14ac:dyDescent="0.25">
      <c r="B224">
        <f t="shared" si="60"/>
        <v>3.8222710618675819</v>
      </c>
      <c r="C224">
        <f t="shared" si="63"/>
        <v>219</v>
      </c>
      <c r="D224">
        <f t="shared" si="61"/>
        <v>-46.628757687418251</v>
      </c>
      <c r="E224">
        <f t="shared" si="62"/>
        <v>-37.759223462990256</v>
      </c>
    </row>
    <row r="225" spans="2:5" x14ac:dyDescent="0.25">
      <c r="B225">
        <f t="shared" si="60"/>
        <v>3.839724354387525</v>
      </c>
      <c r="C225">
        <f t="shared" si="63"/>
        <v>220</v>
      </c>
      <c r="D225">
        <f t="shared" si="61"/>
        <v>-45.962666587138678</v>
      </c>
      <c r="E225">
        <f t="shared" si="62"/>
        <v>-38.567256581192353</v>
      </c>
    </row>
    <row r="226" spans="2:5" x14ac:dyDescent="0.25">
      <c r="B226">
        <f t="shared" si="60"/>
        <v>3.8571776469074681</v>
      </c>
      <c r="C226">
        <f t="shared" si="63"/>
        <v>221</v>
      </c>
      <c r="D226">
        <f t="shared" si="61"/>
        <v>-45.282574813366324</v>
      </c>
      <c r="E226">
        <f t="shared" si="62"/>
        <v>-39.363541739430424</v>
      </c>
    </row>
    <row r="227" spans="2:5" x14ac:dyDescent="0.25">
      <c r="B227">
        <f t="shared" si="60"/>
        <v>3.8746309394274117</v>
      </c>
      <c r="C227">
        <f t="shared" si="63"/>
        <v>222</v>
      </c>
      <c r="D227">
        <f t="shared" si="61"/>
        <v>-44.588689528643656</v>
      </c>
      <c r="E227">
        <f t="shared" si="62"/>
        <v>-40.147836381531491</v>
      </c>
    </row>
    <row r="228" spans="2:5" x14ac:dyDescent="0.25">
      <c r="B228">
        <f t="shared" si="60"/>
        <v>3.8920842319473548</v>
      </c>
      <c r="C228">
        <f t="shared" si="63"/>
        <v>223</v>
      </c>
      <c r="D228">
        <f t="shared" si="61"/>
        <v>-43.881222097150236</v>
      </c>
      <c r="E228">
        <f t="shared" si="62"/>
        <v>-40.919901603749899</v>
      </c>
    </row>
    <row r="229" spans="2:5" x14ac:dyDescent="0.25">
      <c r="B229">
        <f t="shared" si="60"/>
        <v>3.9095375244672983</v>
      </c>
      <c r="C229">
        <f t="shared" si="63"/>
        <v>224</v>
      </c>
      <c r="D229">
        <f t="shared" si="61"/>
        <v>-43.160388020319061</v>
      </c>
      <c r="E229">
        <f t="shared" si="62"/>
        <v>-41.679502227539842</v>
      </c>
    </row>
    <row r="230" spans="2:5" x14ac:dyDescent="0.25">
      <c r="B230">
        <f t="shared" si="60"/>
        <v>3.9269908169872414</v>
      </c>
      <c r="C230">
        <f t="shared" si="63"/>
        <v>225</v>
      </c>
      <c r="D230">
        <f t="shared" si="61"/>
        <v>-42.42640687119286</v>
      </c>
      <c r="E230">
        <f t="shared" si="62"/>
        <v>-42.426406871192846</v>
      </c>
    </row>
    <row r="231" spans="2:5" x14ac:dyDescent="0.25">
      <c r="B231">
        <f t="shared" si="60"/>
        <v>3.9444441095071849</v>
      </c>
      <c r="C231">
        <f t="shared" si="63"/>
        <v>226</v>
      </c>
      <c r="D231">
        <f t="shared" si="61"/>
        <v>-41.679502227539835</v>
      </c>
      <c r="E231">
        <f t="shared" si="62"/>
        <v>-43.160388020319068</v>
      </c>
    </row>
    <row r="232" spans="2:5" x14ac:dyDescent="0.25">
      <c r="B232">
        <f t="shared" si="60"/>
        <v>3.961897402027128</v>
      </c>
      <c r="C232">
        <f t="shared" si="63"/>
        <v>227</v>
      </c>
      <c r="D232">
        <f t="shared" si="61"/>
        <v>-40.919901603749913</v>
      </c>
      <c r="E232">
        <f t="shared" si="62"/>
        <v>-43.881222097150228</v>
      </c>
    </row>
    <row r="233" spans="2:5" x14ac:dyDescent="0.25">
      <c r="B233">
        <f t="shared" si="60"/>
        <v>3.9793506945470716</v>
      </c>
      <c r="C233">
        <f t="shared" si="63"/>
        <v>228</v>
      </c>
      <c r="D233">
        <f t="shared" si="61"/>
        <v>-40.147836381531491</v>
      </c>
      <c r="E233">
        <f t="shared" si="62"/>
        <v>-44.588689528643663</v>
      </c>
    </row>
    <row r="234" spans="2:5" x14ac:dyDescent="0.25">
      <c r="B234">
        <f t="shared" si="60"/>
        <v>3.9968039870670147</v>
      </c>
      <c r="C234">
        <f t="shared" si="63"/>
        <v>229</v>
      </c>
      <c r="D234">
        <f t="shared" si="61"/>
        <v>-39.363541739430438</v>
      </c>
      <c r="E234">
        <f t="shared" si="62"/>
        <v>-45.282574813366324</v>
      </c>
    </row>
    <row r="235" spans="2:5" x14ac:dyDescent="0.25">
      <c r="B235">
        <f t="shared" si="60"/>
        <v>4.0142572795869578</v>
      </c>
      <c r="C235">
        <f t="shared" si="63"/>
        <v>230</v>
      </c>
      <c r="D235">
        <f t="shared" si="61"/>
        <v>-38.567256581192368</v>
      </c>
      <c r="E235">
        <f t="shared" si="62"/>
        <v>-45.962666587138671</v>
      </c>
    </row>
    <row r="236" spans="2:5" x14ac:dyDescent="0.25">
      <c r="B236">
        <f t="shared" si="60"/>
        <v>4.0317105721069009</v>
      </c>
      <c r="C236">
        <f t="shared" si="63"/>
        <v>231</v>
      </c>
      <c r="D236">
        <f t="shared" si="61"/>
        <v>-37.759223462990271</v>
      </c>
      <c r="E236">
        <f t="shared" si="62"/>
        <v>-46.628757687418236</v>
      </c>
    </row>
    <row r="237" spans="2:5" x14ac:dyDescent="0.25">
      <c r="B237">
        <f t="shared" si="60"/>
        <v>4.0491638646268449</v>
      </c>
      <c r="C237">
        <f t="shared" si="63"/>
        <v>232</v>
      </c>
      <c r="D237">
        <f t="shared" si="61"/>
        <v>-36.939688519539487</v>
      </c>
      <c r="E237">
        <f t="shared" si="62"/>
        <v>-47.280645216403329</v>
      </c>
    </row>
    <row r="238" spans="2:5" x14ac:dyDescent="0.25">
      <c r="B238">
        <f t="shared" si="60"/>
        <v>4.066617157146788</v>
      </c>
      <c r="C238">
        <f t="shared" si="63"/>
        <v>233</v>
      </c>
      <c r="D238">
        <f t="shared" si="61"/>
        <v>-36.108901389122899</v>
      </c>
      <c r="E238">
        <f t="shared" si="62"/>
        <v>-47.918130602837572</v>
      </c>
    </row>
    <row r="239" spans="2:5" x14ac:dyDescent="0.25">
      <c r="B239">
        <f t="shared" si="60"/>
        <v>4.0840704496667311</v>
      </c>
      <c r="C239">
        <f t="shared" si="63"/>
        <v>234</v>
      </c>
      <c r="D239">
        <f t="shared" si="61"/>
        <v>-35.267115137548394</v>
      </c>
      <c r="E239">
        <f t="shared" si="62"/>
        <v>-48.541019662496844</v>
      </c>
    </row>
    <row r="240" spans="2:5" x14ac:dyDescent="0.25">
      <c r="B240">
        <f t="shared" si="60"/>
        <v>4.1015237421866741</v>
      </c>
      <c r="C240">
        <f t="shared" si="63"/>
        <v>235</v>
      </c>
      <c r="D240">
        <f t="shared" si="61"/>
        <v>-34.414586181062781</v>
      </c>
      <c r="E240">
        <f t="shared" si="62"/>
        <v>-49.149122657339497</v>
      </c>
    </row>
    <row r="241" spans="2:5" x14ac:dyDescent="0.25">
      <c r="B241">
        <f t="shared" si="60"/>
        <v>4.1189770347066181</v>
      </c>
      <c r="C241">
        <f t="shared" si="63"/>
        <v>236</v>
      </c>
      <c r="D241">
        <f t="shared" si="61"/>
        <v>-33.551574208244794</v>
      </c>
      <c r="E241">
        <f t="shared" si="62"/>
        <v>-49.742254353302513</v>
      </c>
    </row>
    <row r="242" spans="2:5" x14ac:dyDescent="0.25">
      <c r="B242">
        <f t="shared" si="60"/>
        <v>4.1364303272265612</v>
      </c>
      <c r="C242">
        <f t="shared" si="63"/>
        <v>237</v>
      </c>
      <c r="D242">
        <f t="shared" si="61"/>
        <v>-32.678342100901617</v>
      </c>
      <c r="E242">
        <f t="shared" si="62"/>
        <v>-50.320234076725441</v>
      </c>
    </row>
    <row r="243" spans="2:5" x14ac:dyDescent="0.25">
      <c r="B243">
        <f t="shared" si="60"/>
        <v>4.1538836197465043</v>
      </c>
      <c r="C243">
        <f t="shared" si="63"/>
        <v>238</v>
      </c>
      <c r="D243">
        <f t="shared" si="61"/>
        <v>-31.795155853992302</v>
      </c>
      <c r="E243">
        <f t="shared" si="62"/>
        <v>-50.88288576938556</v>
      </c>
    </row>
    <row r="244" spans="2:5" x14ac:dyDescent="0.25">
      <c r="B244">
        <f t="shared" si="60"/>
        <v>4.1713369122664474</v>
      </c>
      <c r="C244">
        <f t="shared" si="63"/>
        <v>239</v>
      </c>
      <c r="D244">
        <f t="shared" si="61"/>
        <v>-30.902284494603268</v>
      </c>
      <c r="E244">
        <f t="shared" si="62"/>
        <v>-51.430038042126725</v>
      </c>
    </row>
    <row r="245" spans="2:5" x14ac:dyDescent="0.25">
      <c r="B245">
        <f t="shared" si="60"/>
        <v>4.1887902047863905</v>
      </c>
      <c r="C245">
        <f t="shared" si="63"/>
        <v>240</v>
      </c>
      <c r="D245">
        <f t="shared" si="61"/>
        <v>-30.000000000000028</v>
      </c>
      <c r="E245">
        <f t="shared" si="62"/>
        <v>-51.961524227066306</v>
      </c>
    </row>
    <row r="246" spans="2:5" x14ac:dyDescent="0.25">
      <c r="B246">
        <f t="shared" si="60"/>
        <v>4.2062434973063345</v>
      </c>
      <c r="C246">
        <f t="shared" si="63"/>
        <v>241</v>
      </c>
      <c r="D246">
        <f t="shared" si="61"/>
        <v>-29.088577214780209</v>
      </c>
      <c r="E246">
        <f t="shared" si="62"/>
        <v>-52.477182428363761</v>
      </c>
    </row>
    <row r="247" spans="2:5" x14ac:dyDescent="0.25">
      <c r="B247">
        <f t="shared" si="60"/>
        <v>4.2236967898262776</v>
      </c>
      <c r="C247">
        <f t="shared" si="63"/>
        <v>242</v>
      </c>
      <c r="D247">
        <f t="shared" si="61"/>
        <v>-28.168293767153443</v>
      </c>
      <c r="E247">
        <f t="shared" si="62"/>
        <v>-52.976855571535623</v>
      </c>
    </row>
    <row r="248" spans="2:5" x14ac:dyDescent="0.25">
      <c r="B248">
        <f t="shared" si="60"/>
        <v>4.2411500823462207</v>
      </c>
      <c r="C248">
        <f t="shared" si="63"/>
        <v>243</v>
      </c>
      <c r="D248">
        <f t="shared" si="61"/>
        <v>-27.239429984372816</v>
      </c>
      <c r="E248">
        <f t="shared" si="62"/>
        <v>-53.460391451302065</v>
      </c>
    </row>
    <row r="249" spans="2:5" x14ac:dyDescent="0.25">
      <c r="B249">
        <f t="shared" ref="B249:B312" si="64">theta0*C249</f>
        <v>4.2586033748661638</v>
      </c>
      <c r="C249">
        <f t="shared" si="63"/>
        <v>244</v>
      </c>
      <c r="D249">
        <f t="shared" ref="D249:D312" si="65">AKTINA*COS(B249)</f>
        <v>-26.302268807344664</v>
      </c>
      <c r="E249">
        <f t="shared" ref="E249:E312" si="66">AKTINA*SIN(B249)</f>
        <v>-53.927642777950012</v>
      </c>
    </row>
    <row r="250" spans="2:5" x14ac:dyDescent="0.25">
      <c r="B250">
        <f t="shared" si="64"/>
        <v>4.2760566673861078</v>
      </c>
      <c r="C250">
        <f t="shared" si="63"/>
        <v>245</v>
      </c>
      <c r="D250">
        <f t="shared" si="65"/>
        <v>-25.357095704441949</v>
      </c>
      <c r="E250">
        <f t="shared" si="66"/>
        <v>-54.378467222199006</v>
      </c>
    </row>
    <row r="251" spans="2:5" x14ac:dyDescent="0.25">
      <c r="B251">
        <f t="shared" si="64"/>
        <v>4.2935099599060509</v>
      </c>
      <c r="C251">
        <f t="shared" si="63"/>
        <v>246</v>
      </c>
      <c r="D251">
        <f t="shared" si="65"/>
        <v>-24.404198584548006</v>
      </c>
      <c r="E251">
        <f t="shared" si="66"/>
        <v>-54.812727458556061</v>
      </c>
    </row>
    <row r="252" spans="2:5" x14ac:dyDescent="0.25">
      <c r="B252">
        <f t="shared" si="64"/>
        <v>4.310963252425994</v>
      </c>
      <c r="C252">
        <f t="shared" si="63"/>
        <v>247</v>
      </c>
      <c r="D252">
        <f t="shared" si="65"/>
        <v>-23.443867709356429</v>
      </c>
      <c r="E252">
        <f t="shared" si="66"/>
        <v>-55.230291207146415</v>
      </c>
    </row>
    <row r="253" spans="2:5" x14ac:dyDescent="0.25">
      <c r="B253">
        <f t="shared" si="64"/>
        <v>4.3284165449459371</v>
      </c>
      <c r="C253">
        <f t="shared" si="63"/>
        <v>248</v>
      </c>
      <c r="D253">
        <f t="shared" si="65"/>
        <v>-22.476395604954739</v>
      </c>
      <c r="E253">
        <f t="shared" si="66"/>
        <v>-55.631031274007242</v>
      </c>
    </row>
    <row r="254" spans="2:5" x14ac:dyDescent="0.25">
      <c r="B254">
        <f t="shared" si="64"/>
        <v>4.3458698374658802</v>
      </c>
      <c r="C254">
        <f t="shared" si="63"/>
        <v>249</v>
      </c>
      <c r="D254">
        <f t="shared" si="65"/>
        <v>-21.502076972718044</v>
      </c>
      <c r="E254">
        <f t="shared" si="66"/>
        <v>-56.0148255898321</v>
      </c>
    </row>
    <row r="255" spans="2:5" x14ac:dyDescent="0.25">
      <c r="B255">
        <f t="shared" si="64"/>
        <v>4.3633231299858242</v>
      </c>
      <c r="C255">
        <f t="shared" si="63"/>
        <v>250</v>
      </c>
      <c r="D255">
        <f t="shared" si="65"/>
        <v>-20.521208599540113</v>
      </c>
      <c r="E255">
        <f t="shared" si="66"/>
        <v>-56.381557247154504</v>
      </c>
    </row>
    <row r="256" spans="2:5" x14ac:dyDescent="0.25">
      <c r="B256">
        <f t="shared" si="64"/>
        <v>4.3807764225057673</v>
      </c>
      <c r="C256">
        <f t="shared" si="63"/>
        <v>251</v>
      </c>
      <c r="D256">
        <f t="shared" si="65"/>
        <v>-19.534089267429398</v>
      </c>
      <c r="E256">
        <f t="shared" si="66"/>
        <v>-56.731114535959009</v>
      </c>
    </row>
    <row r="257" spans="2:5" x14ac:dyDescent="0.25">
      <c r="B257">
        <f t="shared" si="64"/>
        <v>4.3982297150257104</v>
      </c>
      <c r="C257">
        <f t="shared" si="63"/>
        <v>252</v>
      </c>
      <c r="D257">
        <f t="shared" si="65"/>
        <v>-18.541019662496854</v>
      </c>
      <c r="E257">
        <f t="shared" si="66"/>
        <v>-57.063390977709211</v>
      </c>
    </row>
    <row r="258" spans="2:5" x14ac:dyDescent="0.25">
      <c r="B258">
        <f t="shared" si="64"/>
        <v>4.4156830075456535</v>
      </c>
      <c r="C258">
        <f t="shared" si="63"/>
        <v>253</v>
      </c>
      <c r="D258">
        <f t="shared" si="65"/>
        <v>-17.542302283364226</v>
      </c>
      <c r="E258">
        <f t="shared" si="66"/>
        <v>-57.378285357782119</v>
      </c>
    </row>
    <row r="259" spans="2:5" x14ac:dyDescent="0.25">
      <c r="B259">
        <f t="shared" si="64"/>
        <v>4.4331363000655974</v>
      </c>
      <c r="C259">
        <f t="shared" si="63"/>
        <v>254</v>
      </c>
      <c r="D259">
        <f t="shared" si="65"/>
        <v>-16.538241349019934</v>
      </c>
      <c r="E259">
        <f t="shared" si="66"/>
        <v>-57.675701756299141</v>
      </c>
    </row>
    <row r="260" spans="2:5" x14ac:dyDescent="0.25">
      <c r="B260">
        <f t="shared" si="64"/>
        <v>4.4505895925855405</v>
      </c>
      <c r="C260">
        <f t="shared" si="63"/>
        <v>255</v>
      </c>
      <c r="D260">
        <f t="shared" si="65"/>
        <v>-15.529142706151237</v>
      </c>
      <c r="E260">
        <f t="shared" si="66"/>
        <v>-57.955549577344101</v>
      </c>
    </row>
    <row r="261" spans="2:5" x14ac:dyDescent="0.25">
      <c r="B261">
        <f t="shared" si="64"/>
        <v>4.4680428851054836</v>
      </c>
      <c r="C261">
        <f t="shared" si="63"/>
        <v>256</v>
      </c>
      <c r="D261">
        <f t="shared" si="65"/>
        <v>-14.515313735980067</v>
      </c>
      <c r="E261">
        <f t="shared" si="66"/>
        <v>-58.217743576559791</v>
      </c>
    </row>
    <row r="262" spans="2:5" x14ac:dyDescent="0.25">
      <c r="B262">
        <f t="shared" si="64"/>
        <v>4.4854961776254267</v>
      </c>
      <c r="C262">
        <f t="shared" si="63"/>
        <v>257</v>
      </c>
      <c r="D262">
        <f t="shared" si="65"/>
        <v>-13.497063260631915</v>
      </c>
      <c r="E262">
        <f t="shared" si="66"/>
        <v>-58.462203887114107</v>
      </c>
    </row>
    <row r="263" spans="2:5" x14ac:dyDescent="0.25">
      <c r="B263">
        <f t="shared" si="64"/>
        <v>4.5029494701453698</v>
      </c>
      <c r="C263">
        <f t="shared" si="63"/>
        <v>258</v>
      </c>
      <c r="D263">
        <f t="shared" si="65"/>
        <v>-12.474701449065588</v>
      </c>
      <c r="E263">
        <f t="shared" si="66"/>
        <v>-58.688856044028334</v>
      </c>
    </row>
    <row r="264" spans="2:5" x14ac:dyDescent="0.25">
      <c r="B264">
        <f t="shared" si="64"/>
        <v>4.5204027626653138</v>
      </c>
      <c r="C264">
        <f t="shared" ref="C264:C327" si="67">C263+1</f>
        <v>259</v>
      </c>
      <c r="D264">
        <f t="shared" si="65"/>
        <v>-11.448539722592677</v>
      </c>
      <c r="E264">
        <f t="shared" si="66"/>
        <v>-58.897631006859839</v>
      </c>
    </row>
    <row r="265" spans="2:5" x14ac:dyDescent="0.25">
      <c r="B265">
        <f t="shared" si="64"/>
        <v>4.5378560551852569</v>
      </c>
      <c r="C265">
        <f t="shared" si="67"/>
        <v>260</v>
      </c>
      <c r="D265">
        <f t="shared" si="65"/>
        <v>-10.418890660015819</v>
      </c>
      <c r="E265">
        <f t="shared" si="66"/>
        <v>-59.088465180732484</v>
      </c>
    </row>
    <row r="266" spans="2:5" x14ac:dyDescent="0.25">
      <c r="B266">
        <f t="shared" si="64"/>
        <v>4.5553093477052</v>
      </c>
      <c r="C266">
        <f t="shared" si="67"/>
        <v>261</v>
      </c>
      <c r="D266">
        <f t="shared" si="65"/>
        <v>-9.3860679024138616</v>
      </c>
      <c r="E266">
        <f t="shared" si="66"/>
        <v>-59.261300435708257</v>
      </c>
    </row>
    <row r="267" spans="2:5" x14ac:dyDescent="0.25">
      <c r="B267">
        <f t="shared" si="64"/>
        <v>4.5727626402251431</v>
      </c>
      <c r="C267">
        <f t="shared" si="67"/>
        <v>262</v>
      </c>
      <c r="D267">
        <f t="shared" si="65"/>
        <v>-8.3503860576039504</v>
      </c>
      <c r="E267">
        <f t="shared" si="66"/>
        <v>-59.416084124494212</v>
      </c>
    </row>
    <row r="268" spans="2:5" x14ac:dyDescent="0.25">
      <c r="B268">
        <f t="shared" si="64"/>
        <v>4.5902159327450871</v>
      </c>
      <c r="C268">
        <f t="shared" si="67"/>
        <v>263</v>
      </c>
      <c r="D268">
        <f t="shared" si="65"/>
        <v>-7.3121606043088301</v>
      </c>
      <c r="E268">
        <f t="shared" si="66"/>
        <v>-59.552769098479324</v>
      </c>
    </row>
    <row r="269" spans="2:5" x14ac:dyDescent="0.25">
      <c r="B269">
        <f t="shared" si="64"/>
        <v>4.6076692252650302</v>
      </c>
      <c r="C269">
        <f t="shared" si="67"/>
        <v>264</v>
      </c>
      <c r="D269">
        <f t="shared" si="65"/>
        <v>-6.2717077960592018</v>
      </c>
      <c r="E269">
        <f t="shared" si="66"/>
        <v>-59.671313722096407</v>
      </c>
    </row>
    <row r="270" spans="2:5" x14ac:dyDescent="0.25">
      <c r="B270">
        <f t="shared" si="64"/>
        <v>4.6251225177849733</v>
      </c>
      <c r="C270">
        <f t="shared" si="67"/>
        <v>265</v>
      </c>
      <c r="D270">
        <f t="shared" si="65"/>
        <v>-5.2293445648594954</v>
      </c>
      <c r="E270">
        <f t="shared" si="66"/>
        <v>-59.771681885504734</v>
      </c>
    </row>
    <row r="271" spans="2:5" x14ac:dyDescent="0.25">
      <c r="B271">
        <f t="shared" si="64"/>
        <v>4.6425758103049164</v>
      </c>
      <c r="C271">
        <f t="shared" si="67"/>
        <v>266</v>
      </c>
      <c r="D271">
        <f t="shared" si="65"/>
        <v>-4.1853884246475346</v>
      </c>
      <c r="E271">
        <f t="shared" si="66"/>
        <v>-59.853843015589455</v>
      </c>
    </row>
    <row r="272" spans="2:5" x14ac:dyDescent="0.25">
      <c r="B272">
        <f t="shared" si="64"/>
        <v>4.6600291028248595</v>
      </c>
      <c r="C272">
        <f t="shared" si="67"/>
        <v>267</v>
      </c>
      <c r="D272">
        <f t="shared" si="65"/>
        <v>-3.1401573745766584</v>
      </c>
      <c r="E272">
        <f t="shared" si="66"/>
        <v>-59.917772085274429</v>
      </c>
    </row>
    <row r="273" spans="2:5" x14ac:dyDescent="0.25">
      <c r="B273">
        <f t="shared" si="64"/>
        <v>4.6774823953448035</v>
      </c>
      <c r="C273">
        <f t="shared" si="67"/>
        <v>268</v>
      </c>
      <c r="D273">
        <f t="shared" si="65"/>
        <v>-2.0939698021500455</v>
      </c>
      <c r="E273">
        <f t="shared" si="66"/>
        <v>-59.963449621145749</v>
      </c>
    </row>
    <row r="274" spans="2:5" x14ac:dyDescent="0.25">
      <c r="B274">
        <f t="shared" si="64"/>
        <v>4.6949356878647466</v>
      </c>
      <c r="C274">
        <f t="shared" si="67"/>
        <v>269</v>
      </c>
      <c r="D274">
        <f t="shared" si="65"/>
        <v>-1.0471443862370098</v>
      </c>
      <c r="E274">
        <f t="shared" si="66"/>
        <v>-59.990861709383474</v>
      </c>
    </row>
    <row r="275" spans="2:5" x14ac:dyDescent="0.25">
      <c r="B275">
        <f t="shared" si="64"/>
        <v>4.7123889803846897</v>
      </c>
      <c r="C275">
        <f t="shared" si="67"/>
        <v>270</v>
      </c>
      <c r="D275">
        <f t="shared" si="65"/>
        <v>-1.102633609417758E-14</v>
      </c>
      <c r="E275">
        <f t="shared" si="66"/>
        <v>-60</v>
      </c>
    </row>
    <row r="276" spans="2:5" x14ac:dyDescent="0.25">
      <c r="B276">
        <f t="shared" si="64"/>
        <v>4.7298422729046328</v>
      </c>
      <c r="C276">
        <f t="shared" si="67"/>
        <v>271</v>
      </c>
      <c r="D276">
        <f t="shared" si="65"/>
        <v>1.0471443862369878</v>
      </c>
      <c r="E276">
        <f t="shared" si="66"/>
        <v>-59.990861709383474</v>
      </c>
    </row>
    <row r="277" spans="2:5" x14ac:dyDescent="0.25">
      <c r="B277">
        <f t="shared" si="64"/>
        <v>4.7472955654245768</v>
      </c>
      <c r="C277">
        <f t="shared" si="67"/>
        <v>272</v>
      </c>
      <c r="D277">
        <f t="shared" si="65"/>
        <v>2.093969802150077</v>
      </c>
      <c r="E277">
        <f t="shared" si="66"/>
        <v>-59.963449621145749</v>
      </c>
    </row>
    <row r="278" spans="2:5" x14ac:dyDescent="0.25">
      <c r="B278">
        <f t="shared" si="64"/>
        <v>4.7647488579445199</v>
      </c>
      <c r="C278">
        <f t="shared" si="67"/>
        <v>273</v>
      </c>
      <c r="D278">
        <f t="shared" si="65"/>
        <v>3.1401573745766367</v>
      </c>
      <c r="E278">
        <f t="shared" si="66"/>
        <v>-59.917772085274429</v>
      </c>
    </row>
    <row r="279" spans="2:5" x14ac:dyDescent="0.25">
      <c r="B279">
        <f t="shared" si="64"/>
        <v>4.782202150464463</v>
      </c>
      <c r="C279">
        <f t="shared" si="67"/>
        <v>274</v>
      </c>
      <c r="D279">
        <f t="shared" si="65"/>
        <v>4.1853884246475133</v>
      </c>
      <c r="E279">
        <f t="shared" si="66"/>
        <v>-59.853843015589462</v>
      </c>
    </row>
    <row r="280" spans="2:5" x14ac:dyDescent="0.25">
      <c r="B280">
        <f t="shared" si="64"/>
        <v>4.7996554429844061</v>
      </c>
      <c r="C280">
        <f t="shared" si="67"/>
        <v>275</v>
      </c>
      <c r="D280">
        <f t="shared" si="65"/>
        <v>5.2293445648594732</v>
      </c>
      <c r="E280">
        <f t="shared" si="66"/>
        <v>-59.771681885504734</v>
      </c>
    </row>
    <row r="281" spans="2:5" x14ac:dyDescent="0.25">
      <c r="B281">
        <f t="shared" si="64"/>
        <v>4.8171087355043491</v>
      </c>
      <c r="C281">
        <f t="shared" si="67"/>
        <v>276</v>
      </c>
      <c r="D281">
        <f t="shared" si="65"/>
        <v>6.2717077960591787</v>
      </c>
      <c r="E281">
        <f t="shared" si="66"/>
        <v>-59.671313722096407</v>
      </c>
    </row>
    <row r="282" spans="2:5" x14ac:dyDescent="0.25">
      <c r="B282">
        <f t="shared" si="64"/>
        <v>4.8345620280242931</v>
      </c>
      <c r="C282">
        <f t="shared" si="67"/>
        <v>277</v>
      </c>
      <c r="D282">
        <f t="shared" si="65"/>
        <v>7.3121606043088612</v>
      </c>
      <c r="E282">
        <f t="shared" si="66"/>
        <v>-59.552769098479317</v>
      </c>
    </row>
    <row r="283" spans="2:5" x14ac:dyDescent="0.25">
      <c r="B283">
        <f t="shared" si="64"/>
        <v>4.8520153205442362</v>
      </c>
      <c r="C283">
        <f t="shared" si="67"/>
        <v>278</v>
      </c>
      <c r="D283">
        <f t="shared" si="65"/>
        <v>8.3503860576039273</v>
      </c>
      <c r="E283">
        <f t="shared" si="66"/>
        <v>-59.416084124494219</v>
      </c>
    </row>
    <row r="284" spans="2:5" x14ac:dyDescent="0.25">
      <c r="B284">
        <f t="shared" si="64"/>
        <v>4.8694686130641793</v>
      </c>
      <c r="C284">
        <f t="shared" si="67"/>
        <v>279</v>
      </c>
      <c r="D284">
        <f t="shared" si="65"/>
        <v>9.3860679024138403</v>
      </c>
      <c r="E284">
        <f t="shared" si="66"/>
        <v>-59.261300435708264</v>
      </c>
    </row>
    <row r="285" spans="2:5" x14ac:dyDescent="0.25">
      <c r="B285">
        <f t="shared" si="64"/>
        <v>4.8869219055841224</v>
      </c>
      <c r="C285">
        <f t="shared" si="67"/>
        <v>280</v>
      </c>
      <c r="D285">
        <f t="shared" si="65"/>
        <v>10.418890660015798</v>
      </c>
      <c r="E285">
        <f t="shared" si="66"/>
        <v>-59.088465180732484</v>
      </c>
    </row>
    <row r="286" spans="2:5" x14ac:dyDescent="0.25">
      <c r="B286">
        <f t="shared" si="64"/>
        <v>4.9043751981040664</v>
      </c>
      <c r="C286">
        <f t="shared" si="67"/>
        <v>281</v>
      </c>
      <c r="D286">
        <f t="shared" si="65"/>
        <v>11.448539722592706</v>
      </c>
      <c r="E286">
        <f t="shared" si="66"/>
        <v>-58.897631006859832</v>
      </c>
    </row>
    <row r="287" spans="2:5" x14ac:dyDescent="0.25">
      <c r="B287">
        <f t="shared" si="64"/>
        <v>4.9218284906240095</v>
      </c>
      <c r="C287">
        <f t="shared" si="67"/>
        <v>282</v>
      </c>
      <c r="D287">
        <f t="shared" si="65"/>
        <v>12.474701449065565</v>
      </c>
      <c r="E287">
        <f t="shared" si="66"/>
        <v>-58.688856044028334</v>
      </c>
    </row>
    <row r="288" spans="2:5" x14ac:dyDescent="0.25">
      <c r="B288">
        <f t="shared" si="64"/>
        <v>4.9392817831439526</v>
      </c>
      <c r="C288">
        <f t="shared" si="67"/>
        <v>283</v>
      </c>
      <c r="D288">
        <f t="shared" si="65"/>
        <v>13.497063260631895</v>
      </c>
      <c r="E288">
        <f t="shared" si="66"/>
        <v>-58.462203887114114</v>
      </c>
    </row>
    <row r="289" spans="2:5" x14ac:dyDescent="0.25">
      <c r="B289">
        <f t="shared" si="64"/>
        <v>4.9567350756638957</v>
      </c>
      <c r="C289">
        <f t="shared" si="67"/>
        <v>284</v>
      </c>
      <c r="D289">
        <f t="shared" si="65"/>
        <v>14.515313735980047</v>
      </c>
      <c r="E289">
        <f t="shared" si="66"/>
        <v>-58.217743576559798</v>
      </c>
    </row>
    <row r="290" spans="2:5" x14ac:dyDescent="0.25">
      <c r="B290">
        <f t="shared" si="64"/>
        <v>4.9741883681838388</v>
      </c>
      <c r="C290">
        <f t="shared" si="67"/>
        <v>285</v>
      </c>
      <c r="D290">
        <f t="shared" si="65"/>
        <v>15.529142706151218</v>
      </c>
      <c r="E290">
        <f t="shared" si="66"/>
        <v>-57.955549577344108</v>
      </c>
    </row>
    <row r="291" spans="2:5" x14ac:dyDescent="0.25">
      <c r="B291">
        <f t="shared" si="64"/>
        <v>4.9916416607037828</v>
      </c>
      <c r="C291">
        <f t="shared" si="67"/>
        <v>286</v>
      </c>
      <c r="D291">
        <f t="shared" si="65"/>
        <v>16.538241349019962</v>
      </c>
      <c r="E291">
        <f t="shared" si="66"/>
        <v>-57.675701756299127</v>
      </c>
    </row>
    <row r="292" spans="2:5" x14ac:dyDescent="0.25">
      <c r="B292">
        <f t="shared" si="64"/>
        <v>5.0090949532237259</v>
      </c>
      <c r="C292">
        <f t="shared" si="67"/>
        <v>287</v>
      </c>
      <c r="D292">
        <f t="shared" si="65"/>
        <v>17.542302283364204</v>
      </c>
      <c r="E292">
        <f t="shared" si="66"/>
        <v>-57.378285357782126</v>
      </c>
    </row>
    <row r="293" spans="2:5" x14ac:dyDescent="0.25">
      <c r="B293">
        <f t="shared" si="64"/>
        <v>5.026548245743669</v>
      </c>
      <c r="C293">
        <f t="shared" si="67"/>
        <v>288</v>
      </c>
      <c r="D293">
        <f t="shared" si="65"/>
        <v>18.541019662496833</v>
      </c>
      <c r="E293">
        <f t="shared" si="66"/>
        <v>-57.063390977709219</v>
      </c>
    </row>
    <row r="294" spans="2:5" x14ac:dyDescent="0.25">
      <c r="B294">
        <f t="shared" si="64"/>
        <v>5.0440015382636121</v>
      </c>
      <c r="C294">
        <f t="shared" si="67"/>
        <v>289</v>
      </c>
      <c r="D294">
        <f t="shared" si="65"/>
        <v>19.53408926742938</v>
      </c>
      <c r="E294">
        <f t="shared" si="66"/>
        <v>-56.731114535959016</v>
      </c>
    </row>
    <row r="295" spans="2:5" x14ac:dyDescent="0.25">
      <c r="B295">
        <f t="shared" si="64"/>
        <v>5.0614548307835561</v>
      </c>
      <c r="C295">
        <f t="shared" si="67"/>
        <v>290</v>
      </c>
      <c r="D295">
        <f t="shared" si="65"/>
        <v>20.521208599540138</v>
      </c>
      <c r="E295">
        <f t="shared" si="66"/>
        <v>-56.381557247154497</v>
      </c>
    </row>
    <row r="296" spans="2:5" x14ac:dyDescent="0.25">
      <c r="B296">
        <f t="shared" si="64"/>
        <v>5.0789081233034992</v>
      </c>
      <c r="C296">
        <f t="shared" si="67"/>
        <v>291</v>
      </c>
      <c r="D296">
        <f t="shared" si="65"/>
        <v>21.502076972718022</v>
      </c>
      <c r="E296">
        <f t="shared" si="66"/>
        <v>-56.014825589832107</v>
      </c>
    </row>
    <row r="297" spans="2:5" x14ac:dyDescent="0.25">
      <c r="B297">
        <f t="shared" si="64"/>
        <v>5.0963614158234423</v>
      </c>
      <c r="C297">
        <f t="shared" si="67"/>
        <v>292</v>
      </c>
      <c r="D297">
        <f t="shared" si="65"/>
        <v>22.476395604954718</v>
      </c>
      <c r="E297">
        <f t="shared" si="66"/>
        <v>-55.631031274007242</v>
      </c>
    </row>
    <row r="298" spans="2:5" x14ac:dyDescent="0.25">
      <c r="B298">
        <f t="shared" si="64"/>
        <v>5.1138147083433854</v>
      </c>
      <c r="C298">
        <f t="shared" si="67"/>
        <v>293</v>
      </c>
      <c r="D298">
        <f t="shared" si="65"/>
        <v>23.443867709356411</v>
      </c>
      <c r="E298">
        <f t="shared" si="66"/>
        <v>-55.230291207146429</v>
      </c>
    </row>
    <row r="299" spans="2:5" x14ac:dyDescent="0.25">
      <c r="B299">
        <f t="shared" si="64"/>
        <v>5.1312680008633285</v>
      </c>
      <c r="C299">
        <f t="shared" si="67"/>
        <v>294</v>
      </c>
      <c r="D299">
        <f t="shared" si="65"/>
        <v>24.404198584547984</v>
      </c>
      <c r="E299">
        <f t="shared" si="66"/>
        <v>-54.812727458556068</v>
      </c>
    </row>
    <row r="300" spans="2:5" x14ac:dyDescent="0.25">
      <c r="B300">
        <f t="shared" si="64"/>
        <v>5.1487212933832724</v>
      </c>
      <c r="C300">
        <f t="shared" si="67"/>
        <v>295</v>
      </c>
      <c r="D300">
        <f t="shared" si="65"/>
        <v>25.357095704441978</v>
      </c>
      <c r="E300">
        <f t="shared" si="66"/>
        <v>-54.378467222198999</v>
      </c>
    </row>
    <row r="301" spans="2:5" x14ac:dyDescent="0.25">
      <c r="B301">
        <f t="shared" si="64"/>
        <v>5.1661745859032155</v>
      </c>
      <c r="C301">
        <f t="shared" si="67"/>
        <v>296</v>
      </c>
      <c r="D301">
        <f t="shared" si="65"/>
        <v>26.302268807344646</v>
      </c>
      <c r="E301">
        <f t="shared" si="66"/>
        <v>-53.92764277795002</v>
      </c>
    </row>
    <row r="302" spans="2:5" x14ac:dyDescent="0.25">
      <c r="B302">
        <f t="shared" si="64"/>
        <v>5.1836278784231586</v>
      </c>
      <c r="C302">
        <f t="shared" si="67"/>
        <v>297</v>
      </c>
      <c r="D302">
        <f t="shared" si="65"/>
        <v>27.239429984372798</v>
      </c>
      <c r="E302">
        <f t="shared" si="66"/>
        <v>-53.460391451302073</v>
      </c>
    </row>
    <row r="303" spans="2:5" x14ac:dyDescent="0.25">
      <c r="B303">
        <f t="shared" si="64"/>
        <v>5.2010811709431017</v>
      </c>
      <c r="C303">
        <f t="shared" si="67"/>
        <v>298</v>
      </c>
      <c r="D303">
        <f t="shared" si="65"/>
        <v>28.168293767153425</v>
      </c>
      <c r="E303">
        <f t="shared" si="66"/>
        <v>-52.976855571535623</v>
      </c>
    </row>
    <row r="304" spans="2:5" x14ac:dyDescent="0.25">
      <c r="B304">
        <f t="shared" si="64"/>
        <v>5.2185344634630457</v>
      </c>
      <c r="C304">
        <f t="shared" si="67"/>
        <v>299</v>
      </c>
      <c r="D304">
        <f t="shared" si="65"/>
        <v>29.088577214780237</v>
      </c>
      <c r="E304">
        <f t="shared" si="66"/>
        <v>-52.47718242836374</v>
      </c>
    </row>
    <row r="305" spans="2:5" x14ac:dyDescent="0.25">
      <c r="B305">
        <f t="shared" si="64"/>
        <v>5.2359877559829888</v>
      </c>
      <c r="C305">
        <f t="shared" si="67"/>
        <v>300</v>
      </c>
      <c r="D305">
        <f t="shared" si="65"/>
        <v>30.000000000000007</v>
      </c>
      <c r="E305">
        <f t="shared" si="66"/>
        <v>-51.961524227066313</v>
      </c>
    </row>
    <row r="306" spans="2:5" x14ac:dyDescent="0.25">
      <c r="B306">
        <f t="shared" si="64"/>
        <v>5.2534410485029319</v>
      </c>
      <c r="C306">
        <f t="shared" si="67"/>
        <v>301</v>
      </c>
      <c r="D306">
        <f t="shared" si="65"/>
        <v>30.902284494603251</v>
      </c>
      <c r="E306">
        <f t="shared" si="66"/>
        <v>-51.430038042126739</v>
      </c>
    </row>
    <row r="307" spans="2:5" x14ac:dyDescent="0.25">
      <c r="B307">
        <f t="shared" si="64"/>
        <v>5.270894341022875</v>
      </c>
      <c r="C307">
        <f t="shared" si="67"/>
        <v>302</v>
      </c>
      <c r="D307">
        <f t="shared" si="65"/>
        <v>31.795155853992281</v>
      </c>
      <c r="E307">
        <f t="shared" si="66"/>
        <v>-50.882885769385574</v>
      </c>
    </row>
    <row r="308" spans="2:5" x14ac:dyDescent="0.25">
      <c r="B308">
        <f t="shared" si="64"/>
        <v>5.2883476335428181</v>
      </c>
      <c r="C308">
        <f t="shared" si="67"/>
        <v>303</v>
      </c>
      <c r="D308">
        <f t="shared" si="65"/>
        <v>32.678342100901595</v>
      </c>
      <c r="E308">
        <f t="shared" si="66"/>
        <v>-50.320234076725455</v>
      </c>
    </row>
    <row r="309" spans="2:5" x14ac:dyDescent="0.25">
      <c r="B309">
        <f t="shared" si="64"/>
        <v>5.3058009260627621</v>
      </c>
      <c r="C309">
        <f t="shared" si="67"/>
        <v>304</v>
      </c>
      <c r="D309">
        <f t="shared" si="65"/>
        <v>33.551574208244823</v>
      </c>
      <c r="E309">
        <f t="shared" si="66"/>
        <v>-49.742254353302499</v>
      </c>
    </row>
    <row r="310" spans="2:5" x14ac:dyDescent="0.25">
      <c r="B310">
        <f t="shared" si="64"/>
        <v>5.3232542185827052</v>
      </c>
      <c r="C310">
        <f t="shared" si="67"/>
        <v>305</v>
      </c>
      <c r="D310">
        <f t="shared" si="65"/>
        <v>34.414586181062759</v>
      </c>
      <c r="E310">
        <f t="shared" si="66"/>
        <v>-49.149122657339511</v>
      </c>
    </row>
    <row r="311" spans="2:5" x14ac:dyDescent="0.25">
      <c r="B311">
        <f t="shared" si="64"/>
        <v>5.3407075111026483</v>
      </c>
      <c r="C311">
        <f t="shared" si="67"/>
        <v>306</v>
      </c>
      <c r="D311">
        <f t="shared" si="65"/>
        <v>35.267115137548373</v>
      </c>
      <c r="E311">
        <f t="shared" si="66"/>
        <v>-48.541019662496851</v>
      </c>
    </row>
    <row r="312" spans="2:5" x14ac:dyDescent="0.25">
      <c r="B312">
        <f t="shared" si="64"/>
        <v>5.3581608036225914</v>
      </c>
      <c r="C312">
        <f t="shared" si="67"/>
        <v>307</v>
      </c>
      <c r="D312">
        <f t="shared" si="65"/>
        <v>36.108901389122877</v>
      </c>
      <c r="E312">
        <f t="shared" si="66"/>
        <v>-47.918130602837586</v>
      </c>
    </row>
    <row r="313" spans="2:5" x14ac:dyDescent="0.25">
      <c r="B313">
        <f t="shared" ref="B313:B365" si="68">theta0*C313</f>
        <v>5.3756140961425354</v>
      </c>
      <c r="C313">
        <f t="shared" si="67"/>
        <v>308</v>
      </c>
      <c r="D313">
        <f t="shared" ref="D313:D365" si="69">AKTINA*COS(B313)</f>
        <v>36.939688519539509</v>
      </c>
      <c r="E313">
        <f t="shared" ref="E313:E365" si="70">AKTINA*SIN(B313)</f>
        <v>-47.280645216403308</v>
      </c>
    </row>
    <row r="314" spans="2:5" x14ac:dyDescent="0.25">
      <c r="B314">
        <f t="shared" si="68"/>
        <v>5.3930673886624785</v>
      </c>
      <c r="C314">
        <f t="shared" si="67"/>
        <v>309</v>
      </c>
      <c r="D314">
        <f t="shared" si="69"/>
        <v>37.759223462990249</v>
      </c>
      <c r="E314">
        <f t="shared" si="70"/>
        <v>-46.628757687418251</v>
      </c>
    </row>
    <row r="315" spans="2:5" x14ac:dyDescent="0.25">
      <c r="B315">
        <f t="shared" si="68"/>
        <v>5.4105206811824216</v>
      </c>
      <c r="C315">
        <f t="shared" si="67"/>
        <v>310</v>
      </c>
      <c r="D315">
        <f t="shared" si="69"/>
        <v>38.567256581192353</v>
      </c>
      <c r="E315">
        <f t="shared" si="70"/>
        <v>-45.962666587138685</v>
      </c>
    </row>
    <row r="316" spans="2:5" x14ac:dyDescent="0.25">
      <c r="B316">
        <f t="shared" si="68"/>
        <v>5.4279739737023647</v>
      </c>
      <c r="C316">
        <f t="shared" si="67"/>
        <v>311</v>
      </c>
      <c r="D316">
        <f t="shared" si="69"/>
        <v>39.363541739430424</v>
      </c>
      <c r="E316">
        <f t="shared" si="70"/>
        <v>-45.282574813366331</v>
      </c>
    </row>
    <row r="317" spans="2:5" x14ac:dyDescent="0.25">
      <c r="B317">
        <f t="shared" si="68"/>
        <v>5.4454272662223078</v>
      </c>
      <c r="C317">
        <f t="shared" si="67"/>
        <v>312</v>
      </c>
      <c r="D317">
        <f t="shared" si="69"/>
        <v>40.147836381531469</v>
      </c>
      <c r="E317">
        <f t="shared" si="70"/>
        <v>-44.588689528643677</v>
      </c>
    </row>
    <row r="318" spans="2:5" x14ac:dyDescent="0.25">
      <c r="B318">
        <f t="shared" si="68"/>
        <v>5.4628805587422518</v>
      </c>
      <c r="C318">
        <f t="shared" si="67"/>
        <v>313</v>
      </c>
      <c r="D318">
        <f t="shared" si="69"/>
        <v>40.919901603749913</v>
      </c>
      <c r="E318">
        <f t="shared" si="70"/>
        <v>-43.881222097150221</v>
      </c>
    </row>
    <row r="319" spans="2:5" x14ac:dyDescent="0.25">
      <c r="B319">
        <f t="shared" si="68"/>
        <v>5.4803338512621949</v>
      </c>
      <c r="C319">
        <f t="shared" si="67"/>
        <v>314</v>
      </c>
      <c r="D319">
        <f t="shared" si="69"/>
        <v>41.679502227539835</v>
      </c>
      <c r="E319">
        <f t="shared" si="70"/>
        <v>-43.160388020319068</v>
      </c>
    </row>
    <row r="320" spans="2:5" x14ac:dyDescent="0.25">
      <c r="B320">
        <f t="shared" si="68"/>
        <v>5.497787143782138</v>
      </c>
      <c r="C320">
        <f t="shared" si="67"/>
        <v>315</v>
      </c>
      <c r="D320">
        <f t="shared" si="69"/>
        <v>42.426406871192839</v>
      </c>
      <c r="E320">
        <f t="shared" si="70"/>
        <v>-42.42640687119286</v>
      </c>
    </row>
    <row r="321" spans="2:5" x14ac:dyDescent="0.25">
      <c r="B321">
        <f t="shared" si="68"/>
        <v>5.5152404363020811</v>
      </c>
      <c r="C321">
        <f t="shared" si="67"/>
        <v>316</v>
      </c>
      <c r="D321">
        <f t="shared" si="69"/>
        <v>43.160388020319054</v>
      </c>
      <c r="E321">
        <f t="shared" si="70"/>
        <v>-41.679502227539857</v>
      </c>
    </row>
    <row r="322" spans="2:5" x14ac:dyDescent="0.25">
      <c r="B322">
        <f t="shared" si="68"/>
        <v>5.532693728822025</v>
      </c>
      <c r="C322">
        <f t="shared" si="67"/>
        <v>317</v>
      </c>
      <c r="D322">
        <f t="shared" si="69"/>
        <v>43.881222097150243</v>
      </c>
      <c r="E322">
        <f t="shared" si="70"/>
        <v>-40.919901603749892</v>
      </c>
    </row>
    <row r="323" spans="2:5" x14ac:dyDescent="0.25">
      <c r="B323">
        <f t="shared" si="68"/>
        <v>5.5501470213419681</v>
      </c>
      <c r="C323">
        <f t="shared" si="67"/>
        <v>318</v>
      </c>
      <c r="D323">
        <f t="shared" si="69"/>
        <v>44.588689528643656</v>
      </c>
      <c r="E323">
        <f t="shared" si="70"/>
        <v>-40.147836381531491</v>
      </c>
    </row>
    <row r="324" spans="2:5" x14ac:dyDescent="0.25">
      <c r="B324">
        <f t="shared" si="68"/>
        <v>5.5676003138619112</v>
      </c>
      <c r="C324">
        <f t="shared" si="67"/>
        <v>319</v>
      </c>
      <c r="D324">
        <f t="shared" si="69"/>
        <v>45.282574813366317</v>
      </c>
      <c r="E324">
        <f t="shared" si="70"/>
        <v>-39.363541739430445</v>
      </c>
    </row>
    <row r="325" spans="2:5" x14ac:dyDescent="0.25">
      <c r="B325">
        <f t="shared" si="68"/>
        <v>5.5850536063818543</v>
      </c>
      <c r="C325">
        <f t="shared" si="67"/>
        <v>320</v>
      </c>
      <c r="D325">
        <f t="shared" si="69"/>
        <v>45.962666587138671</v>
      </c>
      <c r="E325">
        <f t="shared" si="70"/>
        <v>-38.567256581192375</v>
      </c>
    </row>
    <row r="326" spans="2:5" x14ac:dyDescent="0.25">
      <c r="B326">
        <f t="shared" si="68"/>
        <v>5.6025068989017974</v>
      </c>
      <c r="C326">
        <f t="shared" si="67"/>
        <v>321</v>
      </c>
      <c r="D326">
        <f t="shared" si="69"/>
        <v>46.628757687418236</v>
      </c>
      <c r="E326">
        <f t="shared" si="70"/>
        <v>-37.759223462990271</v>
      </c>
    </row>
    <row r="327" spans="2:5" x14ac:dyDescent="0.25">
      <c r="B327">
        <f t="shared" si="68"/>
        <v>5.6199601914217414</v>
      </c>
      <c r="C327">
        <f t="shared" si="67"/>
        <v>322</v>
      </c>
      <c r="D327">
        <f t="shared" si="69"/>
        <v>47.280645216403322</v>
      </c>
      <c r="E327">
        <f t="shared" si="70"/>
        <v>-36.939688519539487</v>
      </c>
    </row>
    <row r="328" spans="2:5" x14ac:dyDescent="0.25">
      <c r="B328">
        <f t="shared" si="68"/>
        <v>5.6374134839416845</v>
      </c>
      <c r="C328">
        <f t="shared" ref="C328:C365" si="71">C327+1</f>
        <v>323</v>
      </c>
      <c r="D328">
        <f t="shared" si="69"/>
        <v>47.918130602837572</v>
      </c>
      <c r="E328">
        <f t="shared" si="70"/>
        <v>-36.108901389122899</v>
      </c>
    </row>
    <row r="329" spans="2:5" x14ac:dyDescent="0.25">
      <c r="B329">
        <f t="shared" si="68"/>
        <v>5.6548667764616276</v>
      </c>
      <c r="C329">
        <f t="shared" si="71"/>
        <v>324</v>
      </c>
      <c r="D329">
        <f t="shared" si="69"/>
        <v>48.541019662496844</v>
      </c>
      <c r="E329">
        <f t="shared" si="70"/>
        <v>-35.267115137548402</v>
      </c>
    </row>
    <row r="330" spans="2:5" x14ac:dyDescent="0.25">
      <c r="B330">
        <f t="shared" si="68"/>
        <v>5.6723200689815707</v>
      </c>
      <c r="C330">
        <f t="shared" si="71"/>
        <v>325</v>
      </c>
      <c r="D330">
        <f t="shared" si="69"/>
        <v>49.149122657339497</v>
      </c>
      <c r="E330">
        <f t="shared" si="70"/>
        <v>-34.414586181062788</v>
      </c>
    </row>
    <row r="331" spans="2:5" x14ac:dyDescent="0.25">
      <c r="B331">
        <f t="shared" si="68"/>
        <v>5.6897733615015147</v>
      </c>
      <c r="C331">
        <f t="shared" si="71"/>
        <v>326</v>
      </c>
      <c r="D331">
        <f t="shared" si="69"/>
        <v>49.742254353302513</v>
      </c>
      <c r="E331">
        <f t="shared" si="70"/>
        <v>-33.551574208244794</v>
      </c>
    </row>
    <row r="332" spans="2:5" x14ac:dyDescent="0.25">
      <c r="B332">
        <f t="shared" si="68"/>
        <v>5.7072266540214578</v>
      </c>
      <c r="C332">
        <f t="shared" si="71"/>
        <v>327</v>
      </c>
      <c r="D332">
        <f t="shared" si="69"/>
        <v>50.320234076725441</v>
      </c>
      <c r="E332">
        <f t="shared" si="70"/>
        <v>-32.678342100901617</v>
      </c>
    </row>
    <row r="333" spans="2:5" x14ac:dyDescent="0.25">
      <c r="B333">
        <f t="shared" si="68"/>
        <v>5.7246799465414009</v>
      </c>
      <c r="C333">
        <f t="shared" si="71"/>
        <v>328</v>
      </c>
      <c r="D333">
        <f t="shared" si="69"/>
        <v>50.88288576938556</v>
      </c>
      <c r="E333">
        <f t="shared" si="70"/>
        <v>-31.795155853992302</v>
      </c>
    </row>
    <row r="334" spans="2:5" x14ac:dyDescent="0.25">
      <c r="B334">
        <f t="shared" si="68"/>
        <v>5.742133239061344</v>
      </c>
      <c r="C334">
        <f t="shared" si="71"/>
        <v>329</v>
      </c>
      <c r="D334">
        <f t="shared" si="69"/>
        <v>51.430038042126725</v>
      </c>
      <c r="E334">
        <f t="shared" si="70"/>
        <v>-30.902284494603268</v>
      </c>
    </row>
    <row r="335" spans="2:5" x14ac:dyDescent="0.25">
      <c r="B335">
        <f t="shared" si="68"/>
        <v>5.7595865315812871</v>
      </c>
      <c r="C335">
        <f t="shared" si="71"/>
        <v>330</v>
      </c>
      <c r="D335">
        <f t="shared" si="69"/>
        <v>51.961524227066306</v>
      </c>
      <c r="E335">
        <f t="shared" si="70"/>
        <v>-30.000000000000028</v>
      </c>
    </row>
    <row r="336" spans="2:5" x14ac:dyDescent="0.25">
      <c r="B336">
        <f t="shared" si="68"/>
        <v>5.7770398241012311</v>
      </c>
      <c r="C336">
        <f t="shared" si="71"/>
        <v>331</v>
      </c>
      <c r="D336">
        <f t="shared" si="69"/>
        <v>52.477182428363754</v>
      </c>
      <c r="E336">
        <f t="shared" si="70"/>
        <v>-29.088577214780212</v>
      </c>
    </row>
    <row r="337" spans="2:5" x14ac:dyDescent="0.25">
      <c r="B337">
        <f t="shared" si="68"/>
        <v>5.7944931166211742</v>
      </c>
      <c r="C337">
        <f t="shared" si="71"/>
        <v>332</v>
      </c>
      <c r="D337">
        <f t="shared" si="69"/>
        <v>52.976855571535616</v>
      </c>
      <c r="E337">
        <f t="shared" si="70"/>
        <v>-28.168293767153447</v>
      </c>
    </row>
    <row r="338" spans="2:5" x14ac:dyDescent="0.25">
      <c r="B338">
        <f t="shared" si="68"/>
        <v>5.8119464091411173</v>
      </c>
      <c r="C338">
        <f t="shared" si="71"/>
        <v>333</v>
      </c>
      <c r="D338">
        <f t="shared" si="69"/>
        <v>53.460391451302065</v>
      </c>
      <c r="E338">
        <f t="shared" si="70"/>
        <v>-27.239429984372819</v>
      </c>
    </row>
    <row r="339" spans="2:5" x14ac:dyDescent="0.25">
      <c r="B339">
        <f t="shared" si="68"/>
        <v>5.8293997016610604</v>
      </c>
      <c r="C339">
        <f t="shared" si="71"/>
        <v>334</v>
      </c>
      <c r="D339">
        <f t="shared" si="69"/>
        <v>53.927642777950012</v>
      </c>
      <c r="E339">
        <f t="shared" si="70"/>
        <v>-26.302268807344667</v>
      </c>
    </row>
    <row r="340" spans="2:5" x14ac:dyDescent="0.25">
      <c r="B340">
        <f t="shared" si="68"/>
        <v>5.8468529941810043</v>
      </c>
      <c r="C340">
        <f t="shared" si="71"/>
        <v>335</v>
      </c>
      <c r="D340">
        <f t="shared" si="69"/>
        <v>54.378467222199006</v>
      </c>
      <c r="E340">
        <f t="shared" si="70"/>
        <v>-25.357095704441953</v>
      </c>
    </row>
    <row r="341" spans="2:5" x14ac:dyDescent="0.25">
      <c r="B341">
        <f t="shared" si="68"/>
        <v>5.8643062867009474</v>
      </c>
      <c r="C341">
        <f t="shared" si="71"/>
        <v>336</v>
      </c>
      <c r="D341">
        <f t="shared" si="69"/>
        <v>54.812727458556061</v>
      </c>
      <c r="E341">
        <f t="shared" si="70"/>
        <v>-24.404198584548009</v>
      </c>
    </row>
    <row r="342" spans="2:5" x14ac:dyDescent="0.25">
      <c r="B342">
        <f t="shared" si="68"/>
        <v>5.8817595792208905</v>
      </c>
      <c r="C342">
        <f t="shared" si="71"/>
        <v>337</v>
      </c>
      <c r="D342">
        <f t="shared" si="69"/>
        <v>55.230291207146415</v>
      </c>
      <c r="E342">
        <f t="shared" si="70"/>
        <v>-23.443867709356432</v>
      </c>
    </row>
    <row r="343" spans="2:5" x14ac:dyDescent="0.25">
      <c r="B343">
        <f t="shared" si="68"/>
        <v>5.8992128717408336</v>
      </c>
      <c r="C343">
        <f t="shared" si="71"/>
        <v>338</v>
      </c>
      <c r="D343">
        <f t="shared" si="69"/>
        <v>55.631031274007242</v>
      </c>
      <c r="E343">
        <f t="shared" si="70"/>
        <v>-22.476395604954742</v>
      </c>
    </row>
    <row r="344" spans="2:5" x14ac:dyDescent="0.25">
      <c r="B344">
        <f t="shared" si="68"/>
        <v>5.9166661642607767</v>
      </c>
      <c r="C344">
        <f t="shared" si="71"/>
        <v>339</v>
      </c>
      <c r="D344">
        <f t="shared" si="69"/>
        <v>56.014825589832093</v>
      </c>
      <c r="E344">
        <f t="shared" si="70"/>
        <v>-21.502076972718047</v>
      </c>
    </row>
    <row r="345" spans="2:5" x14ac:dyDescent="0.25">
      <c r="B345">
        <f t="shared" si="68"/>
        <v>5.9341194567807207</v>
      </c>
      <c r="C345">
        <f t="shared" si="71"/>
        <v>340</v>
      </c>
      <c r="D345">
        <f t="shared" si="69"/>
        <v>56.381557247154504</v>
      </c>
      <c r="E345">
        <f t="shared" si="70"/>
        <v>-20.521208599540117</v>
      </c>
    </row>
    <row r="346" spans="2:5" x14ac:dyDescent="0.25">
      <c r="B346">
        <f t="shared" si="68"/>
        <v>5.9515727493006638</v>
      </c>
      <c r="C346">
        <f t="shared" si="71"/>
        <v>341</v>
      </c>
      <c r="D346">
        <f t="shared" si="69"/>
        <v>56.731114535959009</v>
      </c>
      <c r="E346">
        <f t="shared" si="70"/>
        <v>-19.534089267429401</v>
      </c>
    </row>
    <row r="347" spans="2:5" x14ac:dyDescent="0.25">
      <c r="B347">
        <f t="shared" si="68"/>
        <v>5.9690260418206069</v>
      </c>
      <c r="C347">
        <f t="shared" si="71"/>
        <v>342</v>
      </c>
      <c r="D347">
        <f t="shared" si="69"/>
        <v>57.063390977709211</v>
      </c>
      <c r="E347">
        <f t="shared" si="70"/>
        <v>-18.541019662496858</v>
      </c>
    </row>
    <row r="348" spans="2:5" x14ac:dyDescent="0.25">
      <c r="B348">
        <f t="shared" si="68"/>
        <v>5.98647933434055</v>
      </c>
      <c r="C348">
        <f t="shared" si="71"/>
        <v>343</v>
      </c>
      <c r="D348">
        <f t="shared" si="69"/>
        <v>57.378285357782119</v>
      </c>
      <c r="E348">
        <f t="shared" si="70"/>
        <v>-17.542302283364229</v>
      </c>
    </row>
    <row r="349" spans="2:5" x14ac:dyDescent="0.25">
      <c r="B349">
        <f t="shared" si="68"/>
        <v>6.003932626860494</v>
      </c>
      <c r="C349">
        <f t="shared" si="71"/>
        <v>344</v>
      </c>
      <c r="D349">
        <f t="shared" si="69"/>
        <v>57.675701756299134</v>
      </c>
      <c r="E349">
        <f t="shared" si="70"/>
        <v>-16.538241349019938</v>
      </c>
    </row>
    <row r="350" spans="2:5" x14ac:dyDescent="0.25">
      <c r="B350">
        <f t="shared" si="68"/>
        <v>6.0213859193804371</v>
      </c>
      <c r="C350">
        <f t="shared" si="71"/>
        <v>345</v>
      </c>
      <c r="D350">
        <f t="shared" si="69"/>
        <v>57.955549577344101</v>
      </c>
      <c r="E350">
        <f t="shared" si="70"/>
        <v>-15.529142706151241</v>
      </c>
    </row>
    <row r="351" spans="2:5" x14ac:dyDescent="0.25">
      <c r="B351">
        <f t="shared" si="68"/>
        <v>6.0388392119003802</v>
      </c>
      <c r="C351">
        <f t="shared" si="71"/>
        <v>346</v>
      </c>
      <c r="D351">
        <f t="shared" si="69"/>
        <v>58.217743576559791</v>
      </c>
      <c r="E351">
        <f t="shared" si="70"/>
        <v>-14.515313735980072</v>
      </c>
    </row>
    <row r="352" spans="2:5" x14ac:dyDescent="0.25">
      <c r="B352">
        <f t="shared" si="68"/>
        <v>6.0562925044203233</v>
      </c>
      <c r="C352">
        <f t="shared" si="71"/>
        <v>347</v>
      </c>
      <c r="D352">
        <f t="shared" si="69"/>
        <v>58.462203887114107</v>
      </c>
      <c r="E352">
        <f t="shared" si="70"/>
        <v>-13.49706326063192</v>
      </c>
    </row>
    <row r="353" spans="2:5" x14ac:dyDescent="0.25">
      <c r="B353">
        <f t="shared" si="68"/>
        <v>6.0737457969402664</v>
      </c>
      <c r="C353">
        <f t="shared" si="71"/>
        <v>348</v>
      </c>
      <c r="D353">
        <f t="shared" si="69"/>
        <v>58.688856044028334</v>
      </c>
      <c r="E353">
        <f t="shared" si="70"/>
        <v>-12.474701449065591</v>
      </c>
    </row>
    <row r="354" spans="2:5" x14ac:dyDescent="0.25">
      <c r="B354">
        <f t="shared" si="68"/>
        <v>6.0911990894602104</v>
      </c>
      <c r="C354">
        <f t="shared" si="71"/>
        <v>349</v>
      </c>
      <c r="D354">
        <f t="shared" si="69"/>
        <v>58.897631006859839</v>
      </c>
      <c r="E354">
        <f t="shared" si="70"/>
        <v>-11.448539722592679</v>
      </c>
    </row>
    <row r="355" spans="2:5" x14ac:dyDescent="0.25">
      <c r="B355">
        <f t="shared" si="68"/>
        <v>6.1086523819801535</v>
      </c>
      <c r="C355">
        <f t="shared" si="71"/>
        <v>350</v>
      </c>
      <c r="D355">
        <f t="shared" si="69"/>
        <v>59.088465180732484</v>
      </c>
      <c r="E355">
        <f t="shared" si="70"/>
        <v>-10.418890660015823</v>
      </c>
    </row>
    <row r="356" spans="2:5" x14ac:dyDescent="0.25">
      <c r="B356">
        <f t="shared" si="68"/>
        <v>6.1261056745000966</v>
      </c>
      <c r="C356">
        <f t="shared" si="71"/>
        <v>351</v>
      </c>
      <c r="D356">
        <f t="shared" si="69"/>
        <v>59.261300435708257</v>
      </c>
      <c r="E356">
        <f t="shared" si="70"/>
        <v>-9.3860679024138669</v>
      </c>
    </row>
    <row r="357" spans="2:5" x14ac:dyDescent="0.25">
      <c r="B357">
        <f t="shared" si="68"/>
        <v>6.1435589670200397</v>
      </c>
      <c r="C357">
        <f t="shared" si="71"/>
        <v>352</v>
      </c>
      <c r="D357">
        <f t="shared" si="69"/>
        <v>59.416084124494212</v>
      </c>
      <c r="E357">
        <f t="shared" si="70"/>
        <v>-8.3503860576039521</v>
      </c>
    </row>
    <row r="358" spans="2:5" x14ac:dyDescent="0.25">
      <c r="B358">
        <f t="shared" si="68"/>
        <v>6.1610122595399837</v>
      </c>
      <c r="C358">
        <f t="shared" si="71"/>
        <v>353</v>
      </c>
      <c r="D358">
        <f t="shared" si="69"/>
        <v>59.552769098479324</v>
      </c>
      <c r="E358">
        <f t="shared" si="70"/>
        <v>-7.3121606043088336</v>
      </c>
    </row>
    <row r="359" spans="2:5" x14ac:dyDescent="0.25">
      <c r="B359">
        <f t="shared" si="68"/>
        <v>6.1784655520599268</v>
      </c>
      <c r="C359">
        <f t="shared" si="71"/>
        <v>354</v>
      </c>
      <c r="D359">
        <f t="shared" si="69"/>
        <v>59.6713137220964</v>
      </c>
      <c r="E359">
        <f t="shared" si="70"/>
        <v>-6.2717077960592054</v>
      </c>
    </row>
    <row r="360" spans="2:5" x14ac:dyDescent="0.25">
      <c r="B360">
        <f t="shared" si="68"/>
        <v>6.1959188445798699</v>
      </c>
      <c r="C360">
        <f t="shared" si="71"/>
        <v>355</v>
      </c>
      <c r="D360">
        <f t="shared" si="69"/>
        <v>59.771681885504734</v>
      </c>
      <c r="E360">
        <f t="shared" si="70"/>
        <v>-5.2293445648594989</v>
      </c>
    </row>
    <row r="361" spans="2:5" x14ac:dyDescent="0.25">
      <c r="B361">
        <f t="shared" si="68"/>
        <v>6.213372137099813</v>
      </c>
      <c r="C361">
        <f t="shared" si="71"/>
        <v>356</v>
      </c>
      <c r="D361">
        <f t="shared" si="69"/>
        <v>59.853843015589455</v>
      </c>
      <c r="E361">
        <f t="shared" si="70"/>
        <v>-4.1853884246475381</v>
      </c>
    </row>
    <row r="362" spans="2:5" x14ac:dyDescent="0.25">
      <c r="B362">
        <f t="shared" si="68"/>
        <v>6.2308254296197561</v>
      </c>
      <c r="C362">
        <f t="shared" si="71"/>
        <v>357</v>
      </c>
      <c r="D362">
        <f t="shared" si="69"/>
        <v>59.917772085274429</v>
      </c>
      <c r="E362">
        <f t="shared" si="70"/>
        <v>-3.140157374576662</v>
      </c>
    </row>
    <row r="363" spans="2:5" x14ac:dyDescent="0.25">
      <c r="B363">
        <f t="shared" si="68"/>
        <v>6.2482787221397</v>
      </c>
      <c r="C363">
        <f t="shared" si="71"/>
        <v>358</v>
      </c>
      <c r="D363">
        <f t="shared" si="69"/>
        <v>59.963449621145749</v>
      </c>
      <c r="E363">
        <f t="shared" si="70"/>
        <v>-2.0939698021500495</v>
      </c>
    </row>
    <row r="364" spans="2:5" x14ac:dyDescent="0.25">
      <c r="B364">
        <f t="shared" si="68"/>
        <v>6.2657320146596431</v>
      </c>
      <c r="C364">
        <f t="shared" si="71"/>
        <v>359</v>
      </c>
      <c r="D364">
        <f t="shared" si="69"/>
        <v>59.990861709383474</v>
      </c>
      <c r="E364">
        <f t="shared" si="70"/>
        <v>-1.0471443862370136</v>
      </c>
    </row>
    <row r="365" spans="2:5" x14ac:dyDescent="0.25">
      <c r="B365">
        <f t="shared" si="68"/>
        <v>6.2831853071795862</v>
      </c>
      <c r="C365">
        <f t="shared" si="71"/>
        <v>360</v>
      </c>
      <c r="D365">
        <f t="shared" si="69"/>
        <v>60</v>
      </c>
      <c r="E365">
        <f t="shared" si="70"/>
        <v>-1.470178145890344E-14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61</vt:i4>
      </vt:variant>
    </vt:vector>
  </HeadingPairs>
  <TitlesOfParts>
    <vt:vector size="64" baseType="lpstr">
      <vt:lpstr>Sheet1</vt:lpstr>
      <vt:lpstr>Sheet2</vt:lpstr>
      <vt:lpstr>Sheet3</vt:lpstr>
      <vt:lpstr>AAA</vt:lpstr>
      <vt:lpstr>AKTINA</vt:lpstr>
      <vt:lpstr>AL</vt:lpstr>
      <vt:lpstr>ax</vt:lpstr>
      <vt:lpstr>AY</vt:lpstr>
      <vt:lpstr>BBB</vt:lpstr>
      <vt:lpstr>BX</vt:lpstr>
      <vt:lpstr>BY</vt:lpstr>
      <vt:lpstr>CX</vt:lpstr>
      <vt:lpstr>CY</vt:lpstr>
      <vt:lpstr>DAA</vt:lpstr>
      <vt:lpstr>ddd_2</vt:lpstr>
      <vt:lpstr>ENERGY</vt:lpstr>
      <vt:lpstr>fi_2</vt:lpstr>
      <vt:lpstr>fi_3</vt:lpstr>
      <vt:lpstr>KIN3_</vt:lpstr>
      <vt:lpstr>kk</vt:lpstr>
      <vt:lpstr>MASS</vt:lpstr>
      <vt:lpstr>MAZA</vt:lpstr>
      <vt:lpstr>S_3X</vt:lpstr>
      <vt:lpstr>SAB</vt:lpstr>
      <vt:lpstr>SCB</vt:lpstr>
      <vt:lpstr>SMIK</vt:lpstr>
      <vt:lpstr>Spq</vt:lpstr>
      <vt:lpstr>SRQ</vt:lpstr>
      <vt:lpstr>STATH</vt:lpstr>
      <vt:lpstr>Stv</vt:lpstr>
      <vt:lpstr>tanfp</vt:lpstr>
      <vt:lpstr>TANFQ</vt:lpstr>
      <vt:lpstr>tanfr</vt:lpstr>
      <vt:lpstr>TANPRPP</vt:lpstr>
      <vt:lpstr>taNprpR</vt:lpstr>
      <vt:lpstr>TANPRprQ</vt:lpstr>
      <vt:lpstr>tanprprr</vt:lpstr>
      <vt:lpstr>TaNTd</vt:lpstr>
      <vt:lpstr>TanVE</vt:lpstr>
      <vt:lpstr>theta0</vt:lpstr>
      <vt:lpstr>totener</vt:lpstr>
      <vt:lpstr>V0</vt:lpstr>
      <vt:lpstr>VELOCITY1</vt:lpstr>
      <vt:lpstr>velocity2</vt:lpstr>
      <vt:lpstr>velocity3</vt:lpstr>
      <vt:lpstr>vimata</vt:lpstr>
      <vt:lpstr>XE</vt:lpstr>
      <vt:lpstr>XED</vt:lpstr>
      <vt:lpstr>xp</vt:lpstr>
      <vt:lpstr>XQ</vt:lpstr>
      <vt:lpstr>xr</vt:lpstr>
      <vt:lpstr>XS</vt:lpstr>
      <vt:lpstr>XT</vt:lpstr>
      <vt:lpstr>XZ</vt:lpstr>
      <vt:lpstr>y0</vt:lpstr>
      <vt:lpstr>YB</vt:lpstr>
      <vt:lpstr>YD</vt:lpstr>
      <vt:lpstr>YE</vt:lpstr>
      <vt:lpstr>yp_</vt:lpstr>
      <vt:lpstr>YQ</vt:lpstr>
      <vt:lpstr>yr</vt:lpstr>
      <vt:lpstr>YS</vt:lpstr>
      <vt:lpstr>YT</vt:lpstr>
      <vt:lpstr>YZ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2019-11-07T11:27:12Z</dcterms:created>
  <dcterms:modified xsi:type="dcterms:W3CDTF">2019-11-09T13:58:00Z</dcterms:modified>
</cp:coreProperties>
</file>